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90" yWindow="810" windowWidth="13785" windowHeight="4710"/>
  </bookViews>
  <sheets>
    <sheet name="Rekapitulace stavby" sheetId="1" r:id="rId1"/>
    <sheet name="Položkový rozpočet" sheetId="2" r:id="rId2"/>
  </sheets>
  <definedNames>
    <definedName name="_xlnm._FilterDatabase" localSheetId="1" hidden="1">'Položkový rozpočet'!$C$123:$K$168</definedName>
    <definedName name="_xlnm.Print_Titles" localSheetId="1">'Položkový rozpočet'!$123:$123</definedName>
    <definedName name="_xlnm.Print_Titles" localSheetId="0">'Rekapitulace stavby'!$92:$92</definedName>
    <definedName name="_xlnm.Print_Area" localSheetId="1">'Položkový rozpočet'!$C$4:$J$76,'Položkový rozpočet'!$C$82:$J$107,'Položkový rozpočet'!$C$113:$K$168</definedName>
    <definedName name="_xlnm.Print_Area" localSheetId="0">'Rekapitulace stavby'!$D$4:$AO$76,'Rekapitulace stavby'!$C$82:$AQ$99</definedName>
  </definedNames>
  <calcPr calcId="145621"/>
</workbook>
</file>

<file path=xl/calcChain.xml><?xml version="1.0" encoding="utf-8"?>
<calcChain xmlns="http://schemas.openxmlformats.org/spreadsheetml/2006/main">
  <c r="E7" i="2" l="1"/>
  <c r="E116" i="2"/>
  <c r="D153" i="2"/>
  <c r="D154" i="2" s="1"/>
  <c r="D155" i="2" s="1"/>
  <c r="D156" i="2" s="1"/>
  <c r="D157" i="2" s="1"/>
  <c r="D128" i="2"/>
  <c r="D129" i="2" s="1"/>
  <c r="D130" i="2" s="1"/>
  <c r="D131" i="2" s="1"/>
  <c r="D132" i="2" s="1"/>
  <c r="D133" i="2" s="1"/>
  <c r="D134" i="2" s="1"/>
  <c r="D135" i="2" s="1"/>
  <c r="D136" i="2" s="1"/>
  <c r="D137" i="2" s="1"/>
  <c r="D138" i="2" s="1"/>
  <c r="D139" i="2" s="1"/>
  <c r="D140" i="2" s="1"/>
  <c r="D141" i="2" s="1"/>
  <c r="D142" i="2" s="1"/>
  <c r="D143" i="2" s="1"/>
  <c r="D144" i="2" s="1"/>
  <c r="D145" i="2" s="1"/>
  <c r="D146" i="2" s="1"/>
  <c r="D147" i="2" s="1"/>
  <c r="D148" i="2" s="1"/>
  <c r="D149" i="2" s="1"/>
  <c r="D150" i="2" s="1"/>
  <c r="J148" i="2"/>
  <c r="J149" i="2"/>
  <c r="X128" i="2"/>
  <c r="J147" i="2"/>
  <c r="J146" i="2"/>
  <c r="J144" i="2"/>
  <c r="J145" i="2"/>
  <c r="J141" i="2"/>
  <c r="J139" i="2"/>
  <c r="J138" i="2"/>
  <c r="J135" i="2"/>
  <c r="J134" i="2"/>
  <c r="J133" i="2"/>
  <c r="J132" i="2"/>
  <c r="J37" i="2" l="1"/>
  <c r="J36" i="2"/>
  <c r="AY95" i="1"/>
  <c r="J35" i="2"/>
  <c r="AX95" i="1"/>
  <c r="BI168" i="2"/>
  <c r="BH168" i="2"/>
  <c r="BG168" i="2"/>
  <c r="BF168" i="2"/>
  <c r="T168" i="2"/>
  <c r="R168" i="2"/>
  <c r="P168" i="2"/>
  <c r="BI167" i="2"/>
  <c r="BH167" i="2"/>
  <c r="BG167" i="2"/>
  <c r="BF167" i="2"/>
  <c r="T167" i="2"/>
  <c r="R167" i="2"/>
  <c r="P167" i="2"/>
  <c r="BI165" i="2"/>
  <c r="BH165" i="2"/>
  <c r="BG165" i="2"/>
  <c r="BF165" i="2"/>
  <c r="T165" i="2"/>
  <c r="R165" i="2"/>
  <c r="P165" i="2"/>
  <c r="BI164" i="2"/>
  <c r="BH164" i="2"/>
  <c r="BG164" i="2"/>
  <c r="BF164" i="2"/>
  <c r="T164" i="2"/>
  <c r="R164" i="2"/>
  <c r="P164" i="2"/>
  <c r="BI161" i="2"/>
  <c r="BH161" i="2"/>
  <c r="BG161" i="2"/>
  <c r="BF161" i="2"/>
  <c r="T161" i="2"/>
  <c r="R161" i="2"/>
  <c r="P161" i="2"/>
  <c r="BI160" i="2"/>
  <c r="BH160" i="2"/>
  <c r="BG160" i="2"/>
  <c r="BF160" i="2"/>
  <c r="T160" i="2"/>
  <c r="R160" i="2"/>
  <c r="P160" i="2"/>
  <c r="BI159" i="2"/>
  <c r="BH159" i="2"/>
  <c r="BG159" i="2"/>
  <c r="BF159" i="2"/>
  <c r="T159" i="2"/>
  <c r="R159" i="2"/>
  <c r="P159" i="2"/>
  <c r="BI157" i="2"/>
  <c r="BH157" i="2"/>
  <c r="BG157" i="2"/>
  <c r="BF157" i="2"/>
  <c r="T157" i="2"/>
  <c r="R157" i="2"/>
  <c r="P157" i="2"/>
  <c r="BI156" i="2"/>
  <c r="BH156" i="2"/>
  <c r="BG156" i="2"/>
  <c r="BF156" i="2"/>
  <c r="T156" i="2"/>
  <c r="R156" i="2"/>
  <c r="P156" i="2"/>
  <c r="BI155" i="2"/>
  <c r="BH155" i="2"/>
  <c r="BG155" i="2"/>
  <c r="BF155" i="2"/>
  <c r="T155" i="2"/>
  <c r="R155" i="2"/>
  <c r="P155" i="2"/>
  <c r="BI154" i="2"/>
  <c r="BH154" i="2"/>
  <c r="BG154" i="2"/>
  <c r="BF154" i="2"/>
  <c r="T154" i="2"/>
  <c r="R154" i="2"/>
  <c r="P154" i="2"/>
  <c r="BI153" i="2"/>
  <c r="BH153" i="2"/>
  <c r="BG153" i="2"/>
  <c r="BF153" i="2"/>
  <c r="T153" i="2"/>
  <c r="R153" i="2"/>
  <c r="P153" i="2"/>
  <c r="BI152" i="2"/>
  <c r="BH152" i="2"/>
  <c r="BG152" i="2"/>
  <c r="BF152" i="2"/>
  <c r="T152" i="2"/>
  <c r="R152" i="2"/>
  <c r="P152" i="2"/>
  <c r="BI150" i="2"/>
  <c r="BH150" i="2"/>
  <c r="BG150" i="2"/>
  <c r="BF150" i="2"/>
  <c r="T150" i="2"/>
  <c r="R150" i="2"/>
  <c r="P150" i="2"/>
  <c r="BI145" i="2"/>
  <c r="BH145" i="2"/>
  <c r="BG145" i="2"/>
  <c r="BF145" i="2"/>
  <c r="T145" i="2"/>
  <c r="R145" i="2"/>
  <c r="P145" i="2"/>
  <c r="BI143" i="2"/>
  <c r="BH143" i="2"/>
  <c r="BG143" i="2"/>
  <c r="BF143" i="2"/>
  <c r="T143" i="2"/>
  <c r="R143" i="2"/>
  <c r="P143" i="2"/>
  <c r="BI142" i="2"/>
  <c r="BH142" i="2"/>
  <c r="BG142" i="2"/>
  <c r="BF142" i="2"/>
  <c r="T142" i="2"/>
  <c r="R142" i="2"/>
  <c r="P142" i="2"/>
  <c r="BI141" i="2"/>
  <c r="BH141" i="2"/>
  <c r="BG141" i="2"/>
  <c r="BF141" i="2"/>
  <c r="T141" i="2"/>
  <c r="R141" i="2"/>
  <c r="P141" i="2"/>
  <c r="BI140" i="2"/>
  <c r="BH140" i="2"/>
  <c r="BG140" i="2"/>
  <c r="BF140" i="2"/>
  <c r="T140" i="2"/>
  <c r="R140" i="2"/>
  <c r="P140" i="2"/>
  <c r="BI139" i="2"/>
  <c r="BH139" i="2"/>
  <c r="BG139" i="2"/>
  <c r="BF139" i="2"/>
  <c r="T139" i="2"/>
  <c r="R139" i="2"/>
  <c r="P139" i="2"/>
  <c r="BI138" i="2"/>
  <c r="BH138" i="2"/>
  <c r="BG138" i="2"/>
  <c r="BF138" i="2"/>
  <c r="T138" i="2"/>
  <c r="R138" i="2"/>
  <c r="P138" i="2"/>
  <c r="BI137" i="2"/>
  <c r="BH137" i="2"/>
  <c r="BG137" i="2"/>
  <c r="BF137" i="2"/>
  <c r="T137" i="2"/>
  <c r="R137" i="2"/>
  <c r="P137" i="2"/>
  <c r="BI136" i="2"/>
  <c r="BH136" i="2"/>
  <c r="BG136" i="2"/>
  <c r="BF136" i="2"/>
  <c r="T136" i="2"/>
  <c r="R136" i="2"/>
  <c r="P136" i="2"/>
  <c r="BI135" i="2"/>
  <c r="BH135" i="2"/>
  <c r="BG135" i="2"/>
  <c r="BF135" i="2"/>
  <c r="T135" i="2"/>
  <c r="R135" i="2"/>
  <c r="P135" i="2"/>
  <c r="BI134" i="2"/>
  <c r="BH134" i="2"/>
  <c r="BG134" i="2"/>
  <c r="BF134" i="2"/>
  <c r="T134" i="2"/>
  <c r="R134" i="2"/>
  <c r="P134" i="2"/>
  <c r="BI133" i="2"/>
  <c r="BH133" i="2"/>
  <c r="BG133" i="2"/>
  <c r="BF133" i="2"/>
  <c r="T133" i="2"/>
  <c r="R133" i="2"/>
  <c r="P133" i="2"/>
  <c r="BI132" i="2"/>
  <c r="BH132" i="2"/>
  <c r="BG132" i="2"/>
  <c r="BF132" i="2"/>
  <c r="T132" i="2"/>
  <c r="R132" i="2"/>
  <c r="P132" i="2"/>
  <c r="BI131" i="2"/>
  <c r="BH131" i="2"/>
  <c r="BG131" i="2"/>
  <c r="BF131" i="2"/>
  <c r="T131" i="2"/>
  <c r="R131" i="2"/>
  <c r="P131" i="2"/>
  <c r="BI130" i="2"/>
  <c r="BH130" i="2"/>
  <c r="BG130" i="2"/>
  <c r="BF130" i="2"/>
  <c r="T130" i="2"/>
  <c r="R130" i="2"/>
  <c r="P130" i="2"/>
  <c r="BI129" i="2"/>
  <c r="BH129" i="2"/>
  <c r="BG129" i="2"/>
  <c r="BF129" i="2"/>
  <c r="T129" i="2"/>
  <c r="R129" i="2"/>
  <c r="P129" i="2"/>
  <c r="BI128" i="2"/>
  <c r="BH128" i="2"/>
  <c r="BG128" i="2"/>
  <c r="BF128" i="2"/>
  <c r="T128" i="2"/>
  <c r="R128" i="2"/>
  <c r="P128" i="2"/>
  <c r="BI127" i="2"/>
  <c r="BH127" i="2"/>
  <c r="BG127" i="2"/>
  <c r="BF127" i="2"/>
  <c r="T127" i="2"/>
  <c r="R127" i="2"/>
  <c r="P127" i="2"/>
  <c r="F118" i="2"/>
  <c r="J29" i="2"/>
  <c r="F87" i="2"/>
  <c r="J22" i="2"/>
  <c r="E22" i="2"/>
  <c r="J121" i="2" s="1"/>
  <c r="J21" i="2"/>
  <c r="J19" i="2"/>
  <c r="E19" i="2"/>
  <c r="J120" i="2" s="1"/>
  <c r="J18" i="2"/>
  <c r="J16" i="2"/>
  <c r="E16" i="2"/>
  <c r="E121" i="2" s="1"/>
  <c r="J15" i="2"/>
  <c r="J13" i="2"/>
  <c r="E13" i="2"/>
  <c r="F120" i="2" s="1"/>
  <c r="J12" i="2"/>
  <c r="J10" i="2"/>
  <c r="J118" i="2" s="1"/>
  <c r="L90" i="1"/>
  <c r="AM90" i="1"/>
  <c r="AM89" i="1"/>
  <c r="L89" i="1"/>
  <c r="AM87" i="1"/>
  <c r="L87" i="1"/>
  <c r="L85" i="1"/>
  <c r="L84" i="1"/>
  <c r="BK168" i="2"/>
  <c r="J168" i="2"/>
  <c r="BK167" i="2"/>
  <c r="J167" i="2"/>
  <c r="BK165" i="2"/>
  <c r="J165" i="2"/>
  <c r="J164" i="2"/>
  <c r="J161" i="2"/>
  <c r="BK160" i="2"/>
  <c r="BK159" i="2"/>
  <c r="BK157" i="2"/>
  <c r="J156" i="2"/>
  <c r="J155" i="2"/>
  <c r="BK154" i="2"/>
  <c r="J153" i="2"/>
  <c r="BK152" i="2"/>
  <c r="J150" i="2"/>
  <c r="J143" i="2"/>
  <c r="J142" i="2"/>
  <c r="BK141" i="2"/>
  <c r="J140" i="2"/>
  <c r="BK137" i="2"/>
  <c r="J136" i="2"/>
  <c r="BK135" i="2"/>
  <c r="BK133" i="2"/>
  <c r="J131" i="2"/>
  <c r="BK130" i="2"/>
  <c r="J130" i="2"/>
  <c r="BK129" i="2"/>
  <c r="J129" i="2"/>
  <c r="BK128" i="2"/>
  <c r="J128" i="2"/>
  <c r="BK127" i="2"/>
  <c r="J127" i="2"/>
  <c r="AS94" i="1"/>
  <c r="BK164" i="2"/>
  <c r="BK161" i="2"/>
  <c r="J160" i="2"/>
  <c r="J159" i="2"/>
  <c r="J157" i="2"/>
  <c r="BK156" i="2"/>
  <c r="BK155" i="2"/>
  <c r="J154" i="2"/>
  <c r="BK153" i="2"/>
  <c r="J152" i="2"/>
  <c r="BK150" i="2"/>
  <c r="BK145" i="2"/>
  <c r="BK143" i="2"/>
  <c r="BK142" i="2"/>
  <c r="BK140" i="2"/>
  <c r="BK139" i="2"/>
  <c r="BK138" i="2"/>
  <c r="J137" i="2"/>
  <c r="BK136" i="2"/>
  <c r="BK134" i="2"/>
  <c r="BK132" i="2"/>
  <c r="BK131" i="2"/>
  <c r="AK27" i="1"/>
  <c r="BK126" i="2" l="1"/>
  <c r="J126" i="2" s="1"/>
  <c r="J96" i="2" s="1"/>
  <c r="P126" i="2"/>
  <c r="R126" i="2"/>
  <c r="T126" i="2"/>
  <c r="BK151" i="2"/>
  <c r="J151" i="2" s="1"/>
  <c r="J97" i="2" s="1"/>
  <c r="P151" i="2"/>
  <c r="R151" i="2"/>
  <c r="T151" i="2"/>
  <c r="BK158" i="2"/>
  <c r="J158" i="2" s="1"/>
  <c r="J98" i="2" s="1"/>
  <c r="P158" i="2"/>
  <c r="R158" i="2"/>
  <c r="T158" i="2"/>
  <c r="BK163" i="2"/>
  <c r="J163" i="2" s="1"/>
  <c r="P163" i="2"/>
  <c r="R163" i="2"/>
  <c r="T163" i="2"/>
  <c r="BK166" i="2"/>
  <c r="J166" i="2" s="1"/>
  <c r="J101" i="2" s="1"/>
  <c r="P166" i="2"/>
  <c r="R166" i="2"/>
  <c r="T166" i="2"/>
  <c r="BE131" i="2"/>
  <c r="BE133" i="2"/>
  <c r="BE135" i="2"/>
  <c r="BE137" i="2"/>
  <c r="BE139" i="2"/>
  <c r="BE140" i="2"/>
  <c r="BE142" i="2"/>
  <c r="BE143" i="2"/>
  <c r="BE145" i="2"/>
  <c r="BE152" i="2"/>
  <c r="BE154" i="2"/>
  <c r="BE155" i="2"/>
  <c r="BE157" i="2"/>
  <c r="BE159" i="2"/>
  <c r="J87" i="2"/>
  <c r="F89" i="2"/>
  <c r="J89" i="2"/>
  <c r="E90" i="2"/>
  <c r="J90" i="2"/>
  <c r="BE127" i="2"/>
  <c r="BE128" i="2"/>
  <c r="BE129" i="2"/>
  <c r="BE130" i="2"/>
  <c r="BE132" i="2"/>
  <c r="BE134" i="2"/>
  <c r="BE136" i="2"/>
  <c r="BE138" i="2"/>
  <c r="BE141" i="2"/>
  <c r="BE150" i="2"/>
  <c r="BE153" i="2"/>
  <c r="BE156" i="2"/>
  <c r="BE160" i="2"/>
  <c r="BE161" i="2"/>
  <c r="BE164" i="2"/>
  <c r="BE165" i="2"/>
  <c r="BE167" i="2"/>
  <c r="BE168" i="2"/>
  <c r="F34" i="2"/>
  <c r="BA95" i="1" s="1"/>
  <c r="BA94" i="1" s="1"/>
  <c r="AW94" i="1" s="1"/>
  <c r="AK33" i="1" s="1"/>
  <c r="F35" i="2"/>
  <c r="BB95" i="1" s="1"/>
  <c r="BB94" i="1" s="1"/>
  <c r="W34" i="1" s="1"/>
  <c r="F37" i="2"/>
  <c r="BD95" i="1" s="1"/>
  <c r="BD94" i="1" s="1"/>
  <c r="W36" i="1" s="1"/>
  <c r="J34" i="2"/>
  <c r="AW95" i="1" s="1"/>
  <c r="F36" i="2"/>
  <c r="BC95" i="1" s="1"/>
  <c r="BC94" i="1" s="1"/>
  <c r="W35" i="1" s="1"/>
  <c r="J100" i="2" l="1"/>
  <c r="J99" i="2" s="1"/>
  <c r="J162" i="2"/>
  <c r="R162" i="2"/>
  <c r="R125" i="2"/>
  <c r="T162" i="2"/>
  <c r="P162" i="2"/>
  <c r="T125" i="2"/>
  <c r="T124" i="2" s="1"/>
  <c r="P125" i="2"/>
  <c r="BK125" i="2"/>
  <c r="J125" i="2" s="1"/>
  <c r="BK162" i="2"/>
  <c r="AY94" i="1"/>
  <c r="F33" i="2"/>
  <c r="AZ95" i="1" s="1"/>
  <c r="AZ94" i="1" s="1"/>
  <c r="W32" i="1" s="1"/>
  <c r="AX94" i="1"/>
  <c r="W33" i="1"/>
  <c r="J33" i="2"/>
  <c r="AV95" i="1" s="1"/>
  <c r="AT95" i="1" s="1"/>
  <c r="J95" i="2" l="1"/>
  <c r="J124" i="2"/>
  <c r="R124" i="2"/>
  <c r="P124" i="2"/>
  <c r="AU95" i="1" s="1"/>
  <c r="AU94" i="1" s="1"/>
  <c r="BK124" i="2"/>
  <c r="AV94" i="1"/>
  <c r="AK32" i="1" s="1"/>
  <c r="J94" i="2" l="1"/>
  <c r="J107" i="2" s="1"/>
  <c r="AT94" i="1"/>
  <c r="J28" i="2" l="1"/>
  <c r="J30" i="2" s="1"/>
  <c r="AG95" i="1" s="1"/>
  <c r="AG94" i="1" s="1"/>
  <c r="AK26" i="1" s="1"/>
  <c r="AK29" i="1" s="1"/>
  <c r="AK38" i="1" s="1"/>
  <c r="AN94" i="1" l="1"/>
  <c r="AN99" i="1" s="1"/>
  <c r="AG99" i="1"/>
  <c r="J39" i="2"/>
  <c r="AN95" i="1"/>
</calcChain>
</file>

<file path=xl/sharedStrings.xml><?xml version="1.0" encoding="utf-8"?>
<sst xmlns="http://schemas.openxmlformats.org/spreadsheetml/2006/main" count="725" uniqueCount="207">
  <si>
    <t>Export Komplet</t>
  </si>
  <si>
    <t/>
  </si>
  <si>
    <t>2.0</t>
  </si>
  <si>
    <t>False</t>
  </si>
  <si>
    <t>{bcd28fb0-1e5f-4067-94d9-c625dd3ae285}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</si>
  <si>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</si>
  <si>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</si>
  <si>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</si>
  <si>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</si>
  <si>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</si>
  <si>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</si>
  <si>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</si>
  <si>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</si>
  <si>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abb</t>
  </si>
  <si>
    <t>Stavba:</t>
  </si>
  <si>
    <t>dcc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</si>
  <si>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</si>
  <si>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</si>
  <si>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</si>
  <si>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</si>
  <si>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</si>
  <si>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</si>
  <si>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</si>
  <si>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</si>
  <si>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Zhotovitel:</t>
  </si>
  <si>
    <t>Projektant:</t>
  </si>
  <si>
    <t>True</t>
  </si>
  <si>
    <t>Zpracovatel:</t>
  </si>
  <si>
    <t>Poznámka:</t>
  </si>
  <si>
    <t>Náklady z rozpočtů</t>
  </si>
  <si>
    <t>Ostatní náklady ze souhrnného listu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</si>
  <si>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</si>
  <si>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</si>
  <si>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</si>
  <si>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</si>
  <si>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</si>
  <si>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</si>
  <si>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</si>
  <si>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</si>
  <si>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</si>
  <si>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</si>
  <si>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</si>
  <si>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</si>
  <si>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</si>
  <si>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</si>
  <si>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</si>
  <si>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</si>
  <si>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</si>
  <si>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</si>
  <si>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</si>
  <si>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</si>
  <si>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</si>
  <si>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</si>
  <si>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</si>
  <si>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</si>
  <si>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</si>
  <si>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</si>
  <si>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</si>
  <si>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</si>
  <si>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</si>
  <si>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</si>
  <si>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</si>
  <si>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</si>
  <si>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</si>
  <si>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</si>
  <si>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</si>
  <si>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</si>
  <si>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</si>
  <si>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</si>
  <si>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</si>
  <si>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</si>
  <si>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</si>
  <si>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</si>
  <si>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</si>
  <si>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</si>
  <si>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</si>
  <si>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</si>
  <si>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</si>
  <si>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2) Ostatní náklady ze souhrnného listu</t>
  </si>
  <si>
    <t>Procent. zadání_x000D_
[% nákladů rozpočtu]</t>
  </si>
  <si>
    <t>Zařazení nákladů</t>
  </si>
  <si>
    <t>Celkové náklady za stavbu 1) + 2)</t>
  </si>
  <si>
    <t>2</t>
  </si>
  <si>
    <t>KRYCÍ LIST SOUPISU PRACÍ</t>
  </si>
  <si>
    <t>Náklady z rozpočtu</t>
  </si>
  <si>
    <t>Ostatní náklady</t>
  </si>
  <si>
    <t>REKAPITULACE ČLENĚNÍ SOUPISU PRACÍ</t>
  </si>
  <si>
    <t>Kód dílu - Popis</t>
  </si>
  <si>
    <t>Cena celkem [CZK]</t>
  </si>
  <si>
    <t>1) Náklady ze soupisu prací</t>
  </si>
  <si>
    <t>-1</t>
  </si>
  <si>
    <t>PSV - Práce a dodávky PSV</t>
  </si>
  <si>
    <t xml:space="preserve">    741 - Elektroinstalace - silnoproud</t>
  </si>
  <si>
    <t xml:space="preserve">    742 - Elektroinstalace - slaboproud</t>
  </si>
  <si>
    <t>HZS - Hodinové zúčtovací sazby</t>
  </si>
  <si>
    <t>VRN - Vedlejší rozpočtové náklady</t>
  </si>
  <si>
    <t xml:space="preserve">    VRN3 - Zařízení staveniště</t>
  </si>
  <si>
    <t xml:space="preserve">    VRN4 - Inženýrská činnost</t>
  </si>
  <si>
    <t xml:space="preserve">    VRN9 - Ostatní náklady</t>
  </si>
  <si>
    <t>2)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</si>
  <si>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</si>
  <si>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</si>
  <si>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</si>
  <si>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</si>
  <si>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</si>
  <si>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</si>
  <si>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</si>
  <si>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</si>
  <si>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</si>
  <si>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</si>
  <si>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</si>
  <si>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</si>
  <si>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Dodavatel</t>
  </si>
  <si>
    <t>Náklady soupisu celkem</t>
  </si>
  <si>
    <t>PSV</t>
  </si>
  <si>
    <t>Práce a dodávky PSV</t>
  </si>
  <si>
    <t>ROZPOCET</t>
  </si>
  <si>
    <t>Elektroinstalace - silnoproud</t>
  </si>
  <si>
    <t>K</t>
  </si>
  <si>
    <t>m</t>
  </si>
  <si>
    <t>16</t>
  </si>
  <si>
    <t>736847819</t>
  </si>
  <si>
    <t>M</t>
  </si>
  <si>
    <t>32</t>
  </si>
  <si>
    <t>-1482204811</t>
  </si>
  <si>
    <t>Montáž krabice nástěnná plastová čtyřhranná do 100x100 mm</t>
  </si>
  <si>
    <t>kus</t>
  </si>
  <si>
    <t>-277065658</t>
  </si>
  <si>
    <t>-771082940</t>
  </si>
  <si>
    <t>1048266634</t>
  </si>
  <si>
    <t>-1467999999</t>
  </si>
  <si>
    <t>1569063630</t>
  </si>
  <si>
    <t>-1323338847</t>
  </si>
  <si>
    <t>1572399698</t>
  </si>
  <si>
    <t>200893031</t>
  </si>
  <si>
    <t>-459400664</t>
  </si>
  <si>
    <t>253678727</t>
  </si>
  <si>
    <t>-1648704702</t>
  </si>
  <si>
    <t>1707295978</t>
  </si>
  <si>
    <t>-972670119</t>
  </si>
  <si>
    <t>-1508590583</t>
  </si>
  <si>
    <t>1296642040</t>
  </si>
  <si>
    <t>923582225</t>
  </si>
  <si>
    <t>253263397</t>
  </si>
  <si>
    <t>Elektroinstalace - slaboproud</t>
  </si>
  <si>
    <t>Montáž instalačních kanálů pro slaboproud plastových jednokomorových</t>
  </si>
  <si>
    <t>1744414</t>
  </si>
  <si>
    <t>žlab kabelový s víkem ze směsových plastů 100x100mm dl 1,2m</t>
  </si>
  <si>
    <t>-586314010</t>
  </si>
  <si>
    <t>-1185862280</t>
  </si>
  <si>
    <t>519801115</t>
  </si>
  <si>
    <t>4</t>
  </si>
  <si>
    <t>612114774</t>
  </si>
  <si>
    <t>5</t>
  </si>
  <si>
    <t>-1360964668</t>
  </si>
  <si>
    <t>Hodinové zúčtovací sazby</t>
  </si>
  <si>
    <t>Hodinová zúčtovací sazba elektrikář</t>
  </si>
  <si>
    <t>hod</t>
  </si>
  <si>
    <t>512</t>
  </si>
  <si>
    <t>1306397157</t>
  </si>
  <si>
    <t>Hodinová zúčtovací sazba dělník zednických výpomocí</t>
  </si>
  <si>
    <t>-523714836</t>
  </si>
  <si>
    <t>Hodinová zúčtovací sazba pomocný dělník PSV</t>
  </si>
  <si>
    <t>866771739</t>
  </si>
  <si>
    <t>Vedlejší rozpočtové náklady</t>
  </si>
  <si>
    <t>Zařízení staveniště</t>
  </si>
  <si>
    <t>Ostatní vybavení staveniště</t>
  </si>
  <si>
    <t>1024</t>
  </si>
  <si>
    <t>-2116029251</t>
  </si>
  <si>
    <t>Náklady na provoz a údržbu vybavení staveniště</t>
  </si>
  <si>
    <t>-187173710</t>
  </si>
  <si>
    <t>Inženýrská činnost</t>
  </si>
  <si>
    <t>-1294333363</t>
  </si>
  <si>
    <t>Kompletační činnost</t>
  </si>
  <si>
    <t>-1838969573</t>
  </si>
  <si>
    <t>FOTOVOLTAICKÁ ELEKTRÁRNA
BAZÉN NYMBURK</t>
  </si>
  <si>
    <t>p.č. 206/2, p.č. 978/7</t>
  </si>
  <si>
    <t>k.ú. Nymburk [708232]</t>
  </si>
  <si>
    <t>solární kabel H1Z2Z2-K, 6mm2, 1500V</t>
  </si>
  <si>
    <t>montáž solární kabel H1Z2Z2-K, 6mm2, 1500V</t>
  </si>
  <si>
    <t>Montáž lišta, kanálek nebo rošt protahovací šířky přes 60 do 120 mm</t>
  </si>
  <si>
    <t>lišta, kanálek nebo rošt</t>
  </si>
  <si>
    <t>CYKY-J 5x95</t>
  </si>
  <si>
    <t xml:space="preserve">Montáž vodič CU izolovaný plný a laněný žíla 50 až 120 mm2 zatažený v trubkách nebo lištách </t>
  </si>
  <si>
    <t xml:space="preserve">Montáž vodič CU izolovaný plný a laněný žíla 95 až 120 mm2 zatažený v trubkách nebo lištách </t>
  </si>
  <si>
    <t>Rozvděč R-AC</t>
  </si>
  <si>
    <t>CYKY-J 5x50</t>
  </si>
  <si>
    <t>Rozvděč RH stávající - úpravy a dovyzbrojení</t>
  </si>
  <si>
    <t>Rozvděč R-DC</t>
  </si>
  <si>
    <t>Uzemnění FVE</t>
  </si>
  <si>
    <t>Střídač ST1 a ST2 - montáž</t>
  </si>
  <si>
    <t>Střídač ST1 a ST2 - SUN2000-100KTL-M1</t>
  </si>
  <si>
    <t>Tlačítko stop d+m</t>
  </si>
  <si>
    <t>FV panely montáž</t>
  </si>
  <si>
    <t>Panel SMF 430F-12x12UW</t>
  </si>
  <si>
    <t>lepidlo DIMA MS 8201- 600ml</t>
  </si>
  <si>
    <t>Primer cleaner</t>
  </si>
  <si>
    <t xml:space="preserve">CS materiál </t>
  </si>
  <si>
    <t>Zaškolení</t>
  </si>
  <si>
    <t>Drobný materiál</t>
  </si>
  <si>
    <t>kpl</t>
  </si>
  <si>
    <t>zkušební spuštění</t>
  </si>
  <si>
    <t>Revize + štítky</t>
  </si>
  <si>
    <t>Rozvaděč AXY01</t>
  </si>
  <si>
    <t>Rozvaděč RA</t>
  </si>
  <si>
    <t>Záložní zdroj ANM</t>
  </si>
  <si>
    <t>Požárně těsnící materiál do prostupů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</si>
</sst>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sz val="10"/>
      <color rgb="FF46464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i/>
      <sz val="9"/>
      <name val="Arial CE"/>
    </font>
    <font>
      <sz val="8"/>
      <name val="Arial CE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99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/>
      <bottom style="hair">
        <color rgb="FF969696"/>
      </bottom>
      <diagonal/>
    </border>
    <border>
      <left/>
      <right/>
      <top style="thin">
        <color indexed="64"/>
      </top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/>
      <diagonal/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214">
    <xf numFmtId="0" fontId="0" fillId="0" borderId="0" xfId="0"/>
    <xf numFmtId="0" fontId="0" fillId="0" borderId="0" xfId="0" applyProtection="1"/>
    <xf numFmtId="4" fontId="18" fillId="5" borderId="23" xfId="0" applyNumberFormat="1" applyFont="1" applyFill="1" applyBorder="1" applyAlignment="1" applyProtection="1">
      <alignment vertical="center"/>
      <protection locked="0"/>
    </xf>
    <xf numFmtId="4" fontId="29" fillId="5" borderId="23" xfId="0" applyNumberFormat="1" applyFont="1" applyFill="1" applyBorder="1" applyAlignment="1" applyProtection="1">
      <alignment vertical="center"/>
      <protection locked="0"/>
    </xf>
    <xf numFmtId="0" fontId="9" fillId="0" borderId="0" xfId="0" applyFont="1" applyAlignment="1" applyProtection="1">
      <alignment horizontal="left" vertical="center"/>
    </xf>
    <xf numFmtId="0" fontId="10" fillId="2" borderId="0" xfId="0" applyFont="1" applyFill="1" applyAlignment="1" applyProtection="1">
      <alignment horizontal="center" vertical="center"/>
    </xf>
    <xf numFmtId="0" fontId="0" fillId="0" borderId="0" xfId="0" applyProtection="1"/>
    <xf numFmtId="0" fontId="0" fillId="0" borderId="0" xfId="0" applyFont="1" applyAlignment="1" applyProtection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11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14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12" fillId="0" borderId="0" xfId="0" applyFont="1" applyAlignment="1" applyProtection="1">
      <alignment horizontal="left" vertical="center"/>
    </xf>
    <xf numFmtId="4" fontId="2" fillId="0" borderId="0" xfId="0" applyNumberFormat="1" applyFont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3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3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1" fillId="0" borderId="0" xfId="0" applyFont="1" applyAlignment="1" applyProtection="1">
      <alignment vertical="center"/>
    </xf>
    <xf numFmtId="4" fontId="14" fillId="0" borderId="0" xfId="0" applyNumberFormat="1" applyFont="1" applyAlignment="1" applyProtection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15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0" fontId="1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6" fillId="0" borderId="11" xfId="0" applyFont="1" applyBorder="1" applyAlignment="1" applyProtection="1">
      <alignment horizontal="center" vertical="center"/>
    </xf>
    <xf numFmtId="0" fontId="16" fillId="0" borderId="12" xfId="0" applyFont="1" applyBorder="1" applyAlignment="1" applyProtection="1">
      <alignment horizontal="left" vertical="center"/>
    </xf>
    <xf numFmtId="0" fontId="0" fillId="0" borderId="12" xfId="0" applyBorder="1" applyAlignment="1" applyProtection="1">
      <alignment vertical="center"/>
    </xf>
    <xf numFmtId="0" fontId="0" fillId="0" borderId="13" xfId="0" applyBorder="1" applyAlignment="1" applyProtection="1">
      <alignment vertical="center"/>
    </xf>
    <xf numFmtId="0" fontId="17" fillId="0" borderId="14" xfId="0" applyFont="1" applyBorder="1" applyAlignment="1" applyProtection="1">
      <alignment horizontal="left" vertical="center"/>
    </xf>
    <xf numFmtId="0" fontId="17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8" fillId="4" borderId="6" xfId="0" applyFont="1" applyFill="1" applyBorder="1" applyAlignment="1" applyProtection="1">
      <alignment horizontal="center" vertical="center"/>
    </xf>
    <xf numFmtId="0" fontId="18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8" fillId="4" borderId="7" xfId="0" applyFont="1" applyFill="1" applyBorder="1" applyAlignment="1" applyProtection="1">
      <alignment horizontal="center" vertical="center"/>
    </xf>
    <xf numFmtId="0" fontId="18" fillId="4" borderId="7" xfId="0" applyFont="1" applyFill="1" applyBorder="1" applyAlignment="1" applyProtection="1">
      <alignment horizontal="right" vertical="center"/>
    </xf>
    <xf numFmtId="0" fontId="18" fillId="4" borderId="8" xfId="0" applyFont="1" applyFill="1" applyBorder="1" applyAlignment="1" applyProtection="1">
      <alignment horizontal="left" vertical="center"/>
    </xf>
    <xf numFmtId="0" fontId="18" fillId="4" borderId="0" xfId="0" applyFont="1" applyFill="1" applyAlignment="1" applyProtection="1">
      <alignment horizontal="center" vertical="center"/>
    </xf>
    <xf numFmtId="0" fontId="19" fillId="0" borderId="16" xfId="0" applyFont="1" applyBorder="1" applyAlignment="1" applyProtection="1">
      <alignment horizontal="center" vertical="center" wrapText="1"/>
    </xf>
    <xf numFmtId="0" fontId="19" fillId="0" borderId="17" xfId="0" applyFont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vertical="center"/>
    </xf>
    <xf numFmtId="4" fontId="20" fillId="0" borderId="0" xfId="0" applyNumberFormat="1" applyFont="1" applyAlignment="1" applyProtection="1">
      <alignment horizontal="right" vertical="center"/>
    </xf>
    <xf numFmtId="4" fontId="20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4" fontId="16" fillId="0" borderId="14" xfId="0" applyNumberFormat="1" applyFont="1" applyBorder="1" applyAlignment="1" applyProtection="1">
      <alignment vertical="center"/>
    </xf>
    <xf numFmtId="4" fontId="16" fillId="0" borderId="0" xfId="0" applyNumberFormat="1" applyFont="1" applyBorder="1" applyAlignment="1" applyProtection="1">
      <alignment vertical="center"/>
    </xf>
    <xf numFmtId="166" fontId="16" fillId="0" borderId="0" xfId="0" applyNumberFormat="1" applyFont="1" applyBorder="1" applyAlignment="1" applyProtection="1">
      <alignment vertical="center"/>
    </xf>
    <xf numFmtId="4" fontId="16" fillId="0" borderId="15" xfId="0" applyNumberFormat="1" applyFont="1" applyBorder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21" fillId="0" borderId="0" xfId="1" applyFont="1" applyAlignment="1" applyProtection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22" fillId="0" borderId="0" xfId="0" applyFont="1" applyAlignment="1" applyProtection="1">
      <alignment horizontal="left" vertical="center" wrapText="1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4" fillId="0" borderId="19" xfId="0" applyNumberFormat="1" applyFont="1" applyBorder="1" applyAlignment="1" applyProtection="1">
      <alignment vertical="center"/>
    </xf>
    <xf numFmtId="4" fontId="24" fillId="0" borderId="20" xfId="0" applyNumberFormat="1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4" fontId="24" fillId="0" borderId="21" xfId="0" applyNumberFormat="1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left" vertical="center"/>
    </xf>
    <xf numFmtId="0" fontId="0" fillId="0" borderId="22" xfId="0" applyFont="1" applyBorder="1" applyAlignment="1" applyProtection="1">
      <alignment vertical="center"/>
    </xf>
    <xf numFmtId="0" fontId="20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4" fontId="20" fillId="4" borderId="0" xfId="0" applyNumberFormat="1" applyFont="1" applyFill="1" applyAlignment="1" applyProtection="1">
      <alignment vertical="center"/>
    </xf>
    <xf numFmtId="0" fontId="0" fillId="5" borderId="0" xfId="0" applyFill="1" applyAlignment="1" applyProtection="1">
      <alignment horizontal="center"/>
      <protection locked="0"/>
    </xf>
    <xf numFmtId="0" fontId="2" fillId="5" borderId="0" xfId="0" applyFont="1" applyFill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vertical="center" wrapText="1"/>
    </xf>
    <xf numFmtId="0" fontId="0" fillId="0" borderId="3" xfId="0" applyFont="1" applyBorder="1" applyAlignment="1" applyProtection="1">
      <alignment vertical="center" wrapText="1"/>
    </xf>
    <xf numFmtId="0" fontId="0" fillId="0" borderId="3" xfId="0" applyBorder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4" fontId="2" fillId="0" borderId="0" xfId="0" applyNumberFormat="1" applyFont="1" applyAlignment="1" applyProtection="1">
      <alignment vertical="center"/>
    </xf>
    <xf numFmtId="0" fontId="13" fillId="0" borderId="0" xfId="0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17" fillId="0" borderId="0" xfId="0" applyFont="1" applyAlignment="1" applyProtection="1">
      <alignment horizontal="left" vertical="center"/>
    </xf>
    <xf numFmtId="4" fontId="1" fillId="0" borderId="0" xfId="0" applyNumberFormat="1" applyFont="1" applyAlignment="1" applyProtection="1">
      <alignment vertical="center"/>
    </xf>
    <xf numFmtId="164" fontId="1" fillId="0" borderId="0" xfId="0" applyNumberFormat="1" applyFont="1" applyAlignment="1" applyProtection="1">
      <alignment horizontal="right" vertical="center"/>
    </xf>
    <xf numFmtId="0" fontId="4" fillId="4" borderId="6" xfId="0" applyFont="1" applyFill="1" applyBorder="1" applyAlignment="1" applyProtection="1">
      <alignment horizontal="left" vertical="center"/>
    </xf>
    <xf numFmtId="0" fontId="4" fillId="4" borderId="7" xfId="0" applyFont="1" applyFill="1" applyBorder="1" applyAlignment="1" applyProtection="1">
      <alignment horizontal="right" vertical="center"/>
    </xf>
    <xf numFmtId="0" fontId="4" fillId="4" borderId="7" xfId="0" applyFont="1" applyFill="1" applyBorder="1" applyAlignment="1" applyProtection="1">
      <alignment horizontal="center" vertical="center"/>
    </xf>
    <xf numFmtId="4" fontId="4" fillId="4" borderId="7" xfId="0" applyNumberFormat="1" applyFont="1" applyFill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horizontal="left" vertical="center" wrapText="1"/>
    </xf>
    <xf numFmtId="0" fontId="18" fillId="4" borderId="0" xfId="0" applyFont="1" applyFill="1" applyAlignment="1" applyProtection="1">
      <alignment horizontal="left" vertical="center"/>
    </xf>
    <xf numFmtId="0" fontId="18" fillId="4" borderId="0" xfId="0" applyFont="1" applyFill="1" applyAlignment="1" applyProtection="1">
      <alignment horizontal="right" vertical="center"/>
    </xf>
    <xf numFmtId="0" fontId="26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vertical="center"/>
    </xf>
    <xf numFmtId="0" fontId="6" fillId="0" borderId="3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4" fontId="26" fillId="0" borderId="0" xfId="0" applyNumberFormat="1" applyFont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4" fontId="20" fillId="4" borderId="0" xfId="0" applyNumberFormat="1" applyFont="1" applyFill="1" applyAlignment="1" applyProtection="1">
      <alignment vertical="center"/>
    </xf>
    <xf numFmtId="0" fontId="0" fillId="0" borderId="0" xfId="0" applyFont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18" fillId="4" borderId="16" xfId="0" applyFont="1" applyFill="1" applyBorder="1" applyAlignment="1" applyProtection="1">
      <alignment horizontal="center" vertical="center" wrapText="1"/>
    </xf>
    <xf numFmtId="0" fontId="18" fillId="4" borderId="17" xfId="0" applyFont="1" applyFill="1" applyBorder="1" applyAlignment="1" applyProtection="1">
      <alignment horizontal="center" vertical="center" wrapText="1"/>
    </xf>
    <xf numFmtId="0" fontId="18" fillId="4" borderId="18" xfId="0" applyFont="1" applyFill="1" applyBorder="1" applyAlignment="1" applyProtection="1">
      <alignment horizontal="center" vertical="center" wrapText="1"/>
    </xf>
    <xf numFmtId="0" fontId="18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20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left"/>
    </xf>
    <xf numFmtId="4" fontId="20" fillId="0" borderId="0" xfId="0" applyNumberFormat="1" applyFont="1" applyAlignment="1" applyProtection="1"/>
    <xf numFmtId="166" fontId="27" fillId="0" borderId="12" xfId="0" applyNumberFormat="1" applyFont="1" applyBorder="1" applyAlignment="1" applyProtection="1"/>
    <xf numFmtId="4" fontId="28" fillId="0" borderId="0" xfId="0" applyNumberFormat="1" applyFont="1" applyAlignment="1" applyProtection="1">
      <alignment vertical="center"/>
    </xf>
    <xf numFmtId="0" fontId="8" fillId="0" borderId="0" xfId="0" applyFont="1" applyAlignment="1" applyProtection="1"/>
    <xf numFmtId="0" fontId="8" fillId="0" borderId="3" xfId="0" applyFont="1" applyBorder="1" applyAlignment="1" applyProtection="1"/>
    <xf numFmtId="4" fontId="6" fillId="0" borderId="0" xfId="0" applyNumberFormat="1" applyFont="1" applyAlignment="1" applyProtection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0" fontId="8" fillId="0" borderId="15" xfId="0" applyFont="1" applyBorder="1" applyAlignment="1" applyProtection="1"/>
    <xf numFmtId="0" fontId="8" fillId="0" borderId="0" xfId="0" applyFont="1" applyAlignment="1" applyProtection="1">
      <alignment horizontal="left"/>
    </xf>
    <xf numFmtId="0" fontId="8" fillId="0" borderId="0" xfId="0" applyFont="1" applyAlignment="1" applyProtection="1">
      <alignment horizontal="center"/>
    </xf>
    <xf numFmtId="4" fontId="8" fillId="0" borderId="0" xfId="0" applyNumberFormat="1" applyFont="1" applyAlignment="1" applyProtection="1">
      <alignment vertical="center"/>
    </xf>
    <xf numFmtId="0" fontId="0" fillId="0" borderId="0" xfId="0" applyBorder="1" applyProtection="1"/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8" fillId="0" borderId="24" xfId="0" applyFont="1" applyBorder="1" applyAlignment="1" applyProtection="1">
      <alignment horizontal="center" vertical="center"/>
    </xf>
    <xf numFmtId="0" fontId="18" fillId="0" borderId="23" xfId="0" applyFont="1" applyBorder="1" applyAlignment="1" applyProtection="1">
      <alignment horizontal="center" vertical="center"/>
    </xf>
    <xf numFmtId="0" fontId="18" fillId="0" borderId="23" xfId="0" applyFont="1" applyBorder="1" applyAlignment="1" applyProtection="1">
      <alignment horizontal="left" vertical="center" wrapText="1"/>
    </xf>
    <xf numFmtId="0" fontId="18" fillId="0" borderId="23" xfId="0" applyFont="1" applyBorder="1" applyAlignment="1" applyProtection="1">
      <alignment horizontal="center" vertical="center" wrapText="1"/>
    </xf>
    <xf numFmtId="167" fontId="18" fillId="0" borderId="23" xfId="0" applyNumberFormat="1" applyFont="1" applyBorder="1" applyAlignment="1" applyProtection="1">
      <alignment vertical="center"/>
    </xf>
    <xf numFmtId="4" fontId="18" fillId="0" borderId="23" xfId="0" applyNumberFormat="1" applyFont="1" applyBorder="1" applyAlignment="1" applyProtection="1">
      <alignment vertical="center"/>
    </xf>
    <xf numFmtId="0" fontId="0" fillId="0" borderId="23" xfId="0" applyFont="1" applyBorder="1" applyAlignment="1" applyProtection="1">
      <alignment vertical="center"/>
    </xf>
    <xf numFmtId="0" fontId="19" fillId="0" borderId="14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center" vertical="center"/>
    </xf>
    <xf numFmtId="166" fontId="19" fillId="0" borderId="0" xfId="0" applyNumberFormat="1" applyFont="1" applyBorder="1" applyAlignment="1" applyProtection="1">
      <alignment vertical="center"/>
    </xf>
    <xf numFmtId="0" fontId="19" fillId="0" borderId="15" xfId="0" applyFont="1" applyBorder="1" applyAlignment="1" applyProtection="1">
      <alignment horizontal="left" vertical="center"/>
    </xf>
    <xf numFmtId="0" fontId="18" fillId="0" borderId="0" xfId="0" applyFont="1" applyAlignment="1" applyProtection="1">
      <alignment horizontal="left" vertical="center"/>
    </xf>
    <xf numFmtId="4" fontId="0" fillId="0" borderId="0" xfId="0" applyNumberFormat="1" applyFont="1" applyAlignment="1" applyProtection="1">
      <alignment vertical="center"/>
    </xf>
    <xf numFmtId="0" fontId="32" fillId="0" borderId="23" xfId="0" applyFont="1" applyBorder="1" applyAlignment="1" applyProtection="1">
      <alignment horizontal="center" vertical="center"/>
    </xf>
    <xf numFmtId="0" fontId="29" fillId="0" borderId="23" xfId="0" applyFont="1" applyBorder="1" applyAlignment="1" applyProtection="1">
      <alignment horizontal="center" vertical="center"/>
    </xf>
    <xf numFmtId="0" fontId="29" fillId="0" borderId="23" xfId="0" applyFont="1" applyBorder="1" applyAlignment="1" applyProtection="1">
      <alignment horizontal="left" vertical="center" wrapText="1"/>
    </xf>
    <xf numFmtId="0" fontId="29" fillId="0" borderId="23" xfId="0" applyFont="1" applyBorder="1" applyAlignment="1" applyProtection="1">
      <alignment horizontal="center" vertical="center" wrapText="1"/>
    </xf>
    <xf numFmtId="167" fontId="29" fillId="0" borderId="23" xfId="0" applyNumberFormat="1" applyFont="1" applyBorder="1" applyAlignment="1" applyProtection="1">
      <alignment vertical="center"/>
    </xf>
    <xf numFmtId="4" fontId="29" fillId="0" borderId="23" xfId="0" applyNumberFormat="1" applyFont="1" applyBorder="1" applyAlignment="1" applyProtection="1">
      <alignment vertical="center"/>
    </xf>
    <xf numFmtId="0" fontId="30" fillId="0" borderId="23" xfId="0" applyFont="1" applyBorder="1" applyAlignment="1" applyProtection="1">
      <alignment vertical="center"/>
    </xf>
    <xf numFmtId="0" fontId="30" fillId="0" borderId="3" xfId="0" applyFont="1" applyBorder="1" applyAlignment="1" applyProtection="1">
      <alignment vertical="center"/>
    </xf>
    <xf numFmtId="0" fontId="29" fillId="0" borderId="14" xfId="0" applyFont="1" applyBorder="1" applyAlignment="1" applyProtection="1">
      <alignment horizontal="left" vertical="center"/>
    </xf>
    <xf numFmtId="0" fontId="29" fillId="0" borderId="0" xfId="0" applyFont="1" applyBorder="1" applyAlignment="1" applyProtection="1">
      <alignment horizontal="center" vertical="center"/>
    </xf>
    <xf numFmtId="0" fontId="33" fillId="0" borderId="0" xfId="0" applyFont="1" applyProtection="1"/>
    <xf numFmtId="0" fontId="18" fillId="0" borderId="26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/>
    </xf>
    <xf numFmtId="0" fontId="18" fillId="0" borderId="18" xfId="0" applyFont="1" applyBorder="1" applyAlignment="1" applyProtection="1">
      <alignment horizontal="center" vertical="center"/>
    </xf>
    <xf numFmtId="0" fontId="0" fillId="0" borderId="25" xfId="0" applyBorder="1" applyProtection="1"/>
    <xf numFmtId="0" fontId="0" fillId="5" borderId="0" xfId="0" applyFont="1" applyFill="1" applyAlignment="1" applyProtection="1">
      <alignment vertical="center"/>
      <protection locked="0"/>
    </xf>
    <xf numFmtId="0" fontId="2" fillId="5" borderId="0" xfId="0" applyFont="1" applyFill="1" applyAlignment="1" applyProtection="1">
      <alignment horizontal="center" vertical="center"/>
      <protection locked="0"/>
    </xf>
    <xf numFmtId="0" fontId="2" fillId="5" borderId="0" xfId="0" applyFont="1" applyFill="1" applyAlignment="1" applyProtection="1">
      <alignment horizontal="left" vertical="center" wrapText="1"/>
      <protection locked="0"/>
    </xf>
    <xf numFmtId="0" fontId="2" fillId="5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00"/>
  <sheetViews>
    <sheetView showGridLines="0" tabSelected="1" workbookViewId="0">
      <selection activeCell="AH2" sqref="AH2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58" max="70" width="9.33203125" style="1"/>
    <col min="71" max="91" width="9.33203125" style="1" hidden="1"/>
    <col min="92" max="16384" width="9.33203125" style="1"/>
  </cols>
  <sheetData>
    <row r="1" spans="1:74">
      <c r="A1" s="4" t="s">
        <v>0</v>
      </c>
      <c r="AZ1" s="4" t="s">
        <v>1</v>
      </c>
      <c r="BA1" s="4" t="s">
        <v>2</v>
      </c>
      <c r="BB1" s="4" t="s">
        <v>1</v>
      </c>
      <c r="BT1" s="4" t="s">
        <v>3</v>
      </c>
      <c r="BU1" s="4" t="s">
        <v>3</v>
      </c>
      <c r="BV1" s="4" t="s">
        <v>4</v>
      </c>
    </row>
    <row r="2" spans="1:74" ht="36.950000000000003" customHeight="1">
      <c r="AR2" s="5" t="s">
        <v>5</v>
      </c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S2" s="7" t="s">
        <v>6</v>
      </c>
      <c r="BT2" s="7" t="s">
        <v>7</v>
      </c>
    </row>
    <row r="3" spans="1:74" ht="6.95" customHeight="1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10"/>
      <c r="BS3" s="7" t="s">
        <v>6</v>
      </c>
      <c r="BT3" s="7" t="s">
        <v>8</v>
      </c>
    </row>
    <row r="4" spans="1:74" ht="24.95" customHeight="1">
      <c r="B4" s="10"/>
      <c r="D4" s="11" t="s">
        <v>9</v>
      </c>
      <c r="AR4" s="10"/>
      <c r="AS4" s="12" t="s">
        <v>10</v>
      </c>
      <c r="BS4" s="7" t="s">
        <v>11</v>
      </c>
    </row>
    <row r="5" spans="1:74" ht="12" customHeight="1">
      <c r="B5" s="10"/>
      <c r="D5" s="13" t="s">
        <v>12</v>
      </c>
      <c r="K5" s="14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R5" s="10"/>
      <c r="BS5" s="7" t="s">
        <v>6</v>
      </c>
    </row>
    <row r="6" spans="1:74" ht="36.950000000000003" customHeight="1">
      <c r="B6" s="10"/>
      <c r="D6" s="15" t="s">
        <v>14</v>
      </c>
      <c r="K6" s="16" t="s">
        <v>175</v>
      </c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R6" s="10"/>
      <c r="BS6" s="7" t="s">
        <v>6</v>
      </c>
    </row>
    <row r="7" spans="1:74" ht="12" customHeight="1">
      <c r="B7" s="10"/>
      <c r="D7" s="17" t="s">
        <v>16</v>
      </c>
      <c r="K7" s="18" t="s">
        <v>1</v>
      </c>
      <c r="AK7" s="17" t="s">
        <v>17</v>
      </c>
      <c r="AN7" s="18" t="s">
        <v>1</v>
      </c>
      <c r="AR7" s="10"/>
      <c r="BS7" s="7" t="s">
        <v>6</v>
      </c>
    </row>
    <row r="8" spans="1:74" ht="12" customHeight="1">
      <c r="B8" s="10"/>
      <c r="D8" s="17" t="s">
        <v>18</v>
      </c>
      <c r="K8" s="18" t="s">
        <v>19</v>
      </c>
      <c r="AK8" s="17" t="s">
        <v>20</v>
      </c>
      <c r="AN8" s="19">
        <v>45378</v>
      </c>
      <c r="AR8" s="10"/>
      <c r="BS8" s="7" t="s">
        <v>6</v>
      </c>
    </row>
    <row r="9" spans="1:74" ht="14.45" customHeight="1">
      <c r="B9" s="10"/>
      <c r="AR9" s="10"/>
      <c r="BS9" s="7" t="s">
        <v>6</v>
      </c>
    </row>
    <row r="10" spans="1:74" ht="12" customHeight="1">
      <c r="B10" s="10"/>
      <c r="D10" s="17" t="s">
        <v>21</v>
      </c>
      <c r="AK10" s="17" t="s">
        <v>22</v>
      </c>
      <c r="AN10" s="18" t="s">
        <v>1</v>
      </c>
      <c r="AR10" s="10"/>
      <c r="BS10" s="7" t="s">
        <v>6</v>
      </c>
    </row>
    <row r="11" spans="1:74" ht="18.399999999999999" customHeight="1">
      <c r="B11" s="10"/>
      <c r="E11" s="18" t="s">
        <v>19</v>
      </c>
      <c r="AK11" s="17" t="s">
        <v>23</v>
      </c>
      <c r="AN11" s="18" t="s">
        <v>1</v>
      </c>
      <c r="AR11" s="10"/>
      <c r="BS11" s="7" t="s">
        <v>6</v>
      </c>
    </row>
    <row r="12" spans="1:74" ht="6.95" customHeight="1">
      <c r="B12" s="10"/>
      <c r="AR12" s="10"/>
      <c r="BS12" s="7" t="s">
        <v>6</v>
      </c>
    </row>
    <row r="13" spans="1:74" ht="12" customHeight="1">
      <c r="B13" s="10"/>
      <c r="D13" s="17" t="s">
        <v>24</v>
      </c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K13" s="17" t="s">
        <v>22</v>
      </c>
      <c r="AN13" s="117" t="s">
        <v>1</v>
      </c>
      <c r="AR13" s="10"/>
      <c r="BS13" s="7" t="s">
        <v>6</v>
      </c>
    </row>
    <row r="14" spans="1:74" ht="12.75">
      <c r="B14" s="10"/>
      <c r="E14" s="18" t="s">
        <v>19</v>
      </c>
      <c r="AK14" s="17" t="s">
        <v>23</v>
      </c>
      <c r="AN14" s="117" t="s">
        <v>1</v>
      </c>
      <c r="AR14" s="10"/>
      <c r="BS14" s="7" t="s">
        <v>6</v>
      </c>
    </row>
    <row r="15" spans="1:74" ht="6.95" customHeight="1">
      <c r="B15" s="10"/>
      <c r="AR15" s="10"/>
      <c r="BS15" s="7" t="s">
        <v>3</v>
      </c>
    </row>
    <row r="16" spans="1:74" ht="12" customHeight="1">
      <c r="B16" s="10"/>
      <c r="D16" s="17" t="s">
        <v>25</v>
      </c>
      <c r="AK16" s="17" t="s">
        <v>22</v>
      </c>
      <c r="AN16" s="18" t="s">
        <v>1</v>
      </c>
      <c r="AR16" s="10"/>
      <c r="BS16" s="7" t="s">
        <v>3</v>
      </c>
    </row>
    <row r="17" spans="1:71" ht="18.399999999999999" customHeight="1">
      <c r="B17" s="10"/>
      <c r="E17" s="18" t="s">
        <v>19</v>
      </c>
      <c r="AK17" s="17" t="s">
        <v>23</v>
      </c>
      <c r="AN17" s="18" t="s">
        <v>1</v>
      </c>
      <c r="AR17" s="10"/>
      <c r="BS17" s="7" t="s">
        <v>26</v>
      </c>
    </row>
    <row r="18" spans="1:71" ht="6.95" customHeight="1">
      <c r="B18" s="10"/>
      <c r="AR18" s="10"/>
      <c r="BS18" s="7" t="s">
        <v>6</v>
      </c>
    </row>
    <row r="19" spans="1:71" ht="12" customHeight="1">
      <c r="B19" s="10"/>
      <c r="D19" s="17" t="s">
        <v>27</v>
      </c>
      <c r="AK19" s="17" t="s">
        <v>22</v>
      </c>
      <c r="AN19" s="18" t="s">
        <v>1</v>
      </c>
      <c r="AR19" s="10"/>
      <c r="BS19" s="7" t="s">
        <v>6</v>
      </c>
    </row>
    <row r="20" spans="1:71" ht="18.399999999999999" customHeight="1">
      <c r="B20" s="10"/>
      <c r="E20" s="18" t="s">
        <v>19</v>
      </c>
      <c r="AK20" s="17" t="s">
        <v>23</v>
      </c>
      <c r="AN20" s="18" t="s">
        <v>1</v>
      </c>
      <c r="AR20" s="10"/>
      <c r="BS20" s="7" t="s">
        <v>26</v>
      </c>
    </row>
    <row r="21" spans="1:71" ht="6.95" customHeight="1">
      <c r="B21" s="10"/>
      <c r="AR21" s="10"/>
    </row>
    <row r="22" spans="1:71" ht="12" customHeight="1">
      <c r="B22" s="10"/>
      <c r="D22" s="17" t="s">
        <v>28</v>
      </c>
      <c r="AR22" s="10"/>
    </row>
    <row r="23" spans="1:71" ht="16.5" customHeight="1">
      <c r="B23" s="10"/>
      <c r="E23" s="20" t="s">
        <v>1</v>
      </c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R23" s="10"/>
    </row>
    <row r="24" spans="1:71" ht="6.95" customHeight="1">
      <c r="B24" s="10"/>
      <c r="AR24" s="10"/>
    </row>
    <row r="25" spans="1:71" ht="6.95" customHeight="1">
      <c r="B25" s="10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R25" s="10"/>
    </row>
    <row r="26" spans="1:71" ht="14.45" customHeight="1">
      <c r="B26" s="10"/>
      <c r="D26" s="22" t="s">
        <v>29</v>
      </c>
      <c r="AK26" s="23">
        <f>ROUND(AG94,2)</f>
        <v>0</v>
      </c>
      <c r="AL26" s="6"/>
      <c r="AM26" s="6"/>
      <c r="AN26" s="6"/>
      <c r="AO26" s="6"/>
      <c r="AR26" s="10"/>
    </row>
    <row r="27" spans="1:71" ht="14.45" customHeight="1">
      <c r="B27" s="10"/>
      <c r="D27" s="22" t="s">
        <v>30</v>
      </c>
      <c r="AK27" s="23">
        <f>ROUND(AG97, 2)</f>
        <v>0</v>
      </c>
      <c r="AL27" s="23"/>
      <c r="AM27" s="23"/>
      <c r="AN27" s="23"/>
      <c r="AO27" s="23"/>
      <c r="AR27" s="10"/>
    </row>
    <row r="28" spans="1:71" s="26" customFormat="1" ht="6.95" customHeight="1">
      <c r="A28" s="24"/>
      <c r="B28" s="25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5"/>
      <c r="BE28" s="24"/>
    </row>
    <row r="29" spans="1:71" s="26" customFormat="1" ht="25.9" customHeight="1">
      <c r="A29" s="24"/>
      <c r="B29" s="25"/>
      <c r="C29" s="24"/>
      <c r="D29" s="27" t="s">
        <v>31</v>
      </c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9">
        <f>ROUND(AK26 + AK27, 2)</f>
        <v>0</v>
      </c>
      <c r="AL29" s="30"/>
      <c r="AM29" s="30"/>
      <c r="AN29" s="30"/>
      <c r="AO29" s="30"/>
      <c r="AP29" s="24"/>
      <c r="AQ29" s="24"/>
      <c r="AR29" s="25"/>
      <c r="BE29" s="24"/>
    </row>
    <row r="30" spans="1:71" s="26" customFormat="1" ht="6.95" customHeight="1">
      <c r="A30" s="24"/>
      <c r="B30" s="25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5"/>
      <c r="BE30" s="24"/>
    </row>
    <row r="31" spans="1:71" s="26" customFormat="1" ht="12.75">
      <c r="A31" s="24"/>
      <c r="B31" s="25"/>
      <c r="C31" s="24"/>
      <c r="D31" s="24"/>
      <c r="E31" s="24"/>
      <c r="F31" s="24"/>
      <c r="G31" s="24"/>
      <c r="H31" s="24"/>
      <c r="I31" s="24"/>
      <c r="J31" s="24"/>
      <c r="K31" s="24"/>
      <c r="L31" s="31" t="s">
        <v>32</v>
      </c>
      <c r="M31" s="31"/>
      <c r="N31" s="31"/>
      <c r="O31" s="31"/>
      <c r="P31" s="31"/>
      <c r="Q31" s="24"/>
      <c r="R31" s="24"/>
      <c r="S31" s="24"/>
      <c r="T31" s="24"/>
      <c r="U31" s="24"/>
      <c r="V31" s="24"/>
      <c r="W31" s="31" t="s">
        <v>33</v>
      </c>
      <c r="X31" s="31"/>
      <c r="Y31" s="31"/>
      <c r="Z31" s="31"/>
      <c r="AA31" s="31"/>
      <c r="AB31" s="31"/>
      <c r="AC31" s="31"/>
      <c r="AD31" s="31"/>
      <c r="AE31" s="31"/>
      <c r="AF31" s="24"/>
      <c r="AG31" s="24"/>
      <c r="AH31" s="24"/>
      <c r="AI31" s="24"/>
      <c r="AJ31" s="24"/>
      <c r="AK31" s="31" t="s">
        <v>34</v>
      </c>
      <c r="AL31" s="31"/>
      <c r="AM31" s="31"/>
      <c r="AN31" s="31"/>
      <c r="AO31" s="31"/>
      <c r="AP31" s="24"/>
      <c r="AQ31" s="24"/>
      <c r="AR31" s="25"/>
      <c r="BE31" s="24"/>
    </row>
    <row r="32" spans="1:71" s="32" customFormat="1" ht="14.45" customHeight="1">
      <c r="B32" s="33"/>
      <c r="D32" s="17" t="s">
        <v>35</v>
      </c>
      <c r="F32" s="17" t="s">
        <v>36</v>
      </c>
      <c r="L32" s="34">
        <v>0.21</v>
      </c>
      <c r="M32" s="35"/>
      <c r="N32" s="35"/>
      <c r="O32" s="35"/>
      <c r="P32" s="35"/>
      <c r="W32" s="36">
        <f>ROUND(AZ94 + SUM(CD97), 2)</f>
        <v>0</v>
      </c>
      <c r="X32" s="35"/>
      <c r="Y32" s="35"/>
      <c r="Z32" s="35"/>
      <c r="AA32" s="35"/>
      <c r="AB32" s="35"/>
      <c r="AC32" s="35"/>
      <c r="AD32" s="35"/>
      <c r="AE32" s="35"/>
      <c r="AK32" s="36">
        <f>ROUND(AV94 + SUM(BY97), 2)</f>
        <v>0</v>
      </c>
      <c r="AL32" s="35"/>
      <c r="AM32" s="35"/>
      <c r="AN32" s="35"/>
      <c r="AO32" s="35"/>
      <c r="AR32" s="33"/>
    </row>
    <row r="33" spans="1:57" s="32" customFormat="1" ht="14.45" customHeight="1">
      <c r="B33" s="33"/>
      <c r="F33" s="17" t="s">
        <v>37</v>
      </c>
      <c r="L33" s="34">
        <v>0.15</v>
      </c>
      <c r="M33" s="35"/>
      <c r="N33" s="35"/>
      <c r="O33" s="35"/>
      <c r="P33" s="35"/>
      <c r="W33" s="36">
        <f>ROUND(BA94 + SUM(CE97), 2)</f>
        <v>0</v>
      </c>
      <c r="X33" s="35"/>
      <c r="Y33" s="35"/>
      <c r="Z33" s="35"/>
      <c r="AA33" s="35"/>
      <c r="AB33" s="35"/>
      <c r="AC33" s="35"/>
      <c r="AD33" s="35"/>
      <c r="AE33" s="35"/>
      <c r="AK33" s="36">
        <f>ROUND(AW94 + SUM(BZ97), 2)</f>
        <v>0</v>
      </c>
      <c r="AL33" s="35"/>
      <c r="AM33" s="35"/>
      <c r="AN33" s="35"/>
      <c r="AO33" s="35"/>
      <c r="AR33" s="33"/>
    </row>
    <row r="34" spans="1:57" s="32" customFormat="1" ht="14.45" hidden="1" customHeight="1">
      <c r="B34" s="33"/>
      <c r="F34" s="17" t="s">
        <v>38</v>
      </c>
      <c r="L34" s="34">
        <v>0.21</v>
      </c>
      <c r="M34" s="35"/>
      <c r="N34" s="35"/>
      <c r="O34" s="35"/>
      <c r="P34" s="35"/>
      <c r="W34" s="36">
        <f>ROUND(BB94 + SUM(CF97), 2)</f>
        <v>0</v>
      </c>
      <c r="X34" s="35"/>
      <c r="Y34" s="35"/>
      <c r="Z34" s="35"/>
      <c r="AA34" s="35"/>
      <c r="AB34" s="35"/>
      <c r="AC34" s="35"/>
      <c r="AD34" s="35"/>
      <c r="AE34" s="35"/>
      <c r="AK34" s="36">
        <v>0</v>
      </c>
      <c r="AL34" s="35"/>
      <c r="AM34" s="35"/>
      <c r="AN34" s="35"/>
      <c r="AO34" s="35"/>
      <c r="AR34" s="33"/>
    </row>
    <row r="35" spans="1:57" s="32" customFormat="1" ht="14.45" hidden="1" customHeight="1">
      <c r="B35" s="33"/>
      <c r="F35" s="17" t="s">
        <v>39</v>
      </c>
      <c r="L35" s="34">
        <v>0.15</v>
      </c>
      <c r="M35" s="35"/>
      <c r="N35" s="35"/>
      <c r="O35" s="35"/>
      <c r="P35" s="35"/>
      <c r="W35" s="36">
        <f>ROUND(BC94 + SUM(CG97), 2)</f>
        <v>0</v>
      </c>
      <c r="X35" s="35"/>
      <c r="Y35" s="35"/>
      <c r="Z35" s="35"/>
      <c r="AA35" s="35"/>
      <c r="AB35" s="35"/>
      <c r="AC35" s="35"/>
      <c r="AD35" s="35"/>
      <c r="AE35" s="35"/>
      <c r="AK35" s="36">
        <v>0</v>
      </c>
      <c r="AL35" s="35"/>
      <c r="AM35" s="35"/>
      <c r="AN35" s="35"/>
      <c r="AO35" s="35"/>
      <c r="AR35" s="33"/>
    </row>
    <row r="36" spans="1:57" s="32" customFormat="1" ht="14.45" hidden="1" customHeight="1">
      <c r="B36" s="33"/>
      <c r="F36" s="17" t="s">
        <v>40</v>
      </c>
      <c r="L36" s="34">
        <v>0</v>
      </c>
      <c r="M36" s="35"/>
      <c r="N36" s="35"/>
      <c r="O36" s="35"/>
      <c r="P36" s="35"/>
      <c r="W36" s="36">
        <f>ROUND(BD94 + SUM(CH97), 2)</f>
        <v>0</v>
      </c>
      <c r="X36" s="35"/>
      <c r="Y36" s="35"/>
      <c r="Z36" s="35"/>
      <c r="AA36" s="35"/>
      <c r="AB36" s="35"/>
      <c r="AC36" s="35"/>
      <c r="AD36" s="35"/>
      <c r="AE36" s="35"/>
      <c r="AK36" s="36">
        <v>0</v>
      </c>
      <c r="AL36" s="35"/>
      <c r="AM36" s="35"/>
      <c r="AN36" s="35"/>
      <c r="AO36" s="35"/>
      <c r="AR36" s="33"/>
    </row>
    <row r="37" spans="1:57" s="26" customFormat="1" ht="6.95" customHeight="1">
      <c r="A37" s="24"/>
      <c r="B37" s="25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5"/>
      <c r="BE37" s="24"/>
    </row>
    <row r="38" spans="1:57" s="26" customFormat="1" ht="25.9" customHeight="1">
      <c r="A38" s="24"/>
      <c r="B38" s="25"/>
      <c r="C38" s="37"/>
      <c r="D38" s="38" t="s">
        <v>41</v>
      </c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40" t="s">
        <v>42</v>
      </c>
      <c r="U38" s="39"/>
      <c r="V38" s="39"/>
      <c r="W38" s="39"/>
      <c r="X38" s="41" t="s">
        <v>43</v>
      </c>
      <c r="Y38" s="42"/>
      <c r="Z38" s="42"/>
      <c r="AA38" s="42"/>
      <c r="AB38" s="42"/>
      <c r="AC38" s="39"/>
      <c r="AD38" s="39"/>
      <c r="AE38" s="39"/>
      <c r="AF38" s="39"/>
      <c r="AG38" s="39"/>
      <c r="AH38" s="39"/>
      <c r="AI38" s="39"/>
      <c r="AJ38" s="39"/>
      <c r="AK38" s="43">
        <f>SUM(AK29:AK36)</f>
        <v>0</v>
      </c>
      <c r="AL38" s="42"/>
      <c r="AM38" s="42"/>
      <c r="AN38" s="42"/>
      <c r="AO38" s="44"/>
      <c r="AP38" s="37"/>
      <c r="AQ38" s="37"/>
      <c r="AR38" s="25"/>
      <c r="BE38" s="24"/>
    </row>
    <row r="39" spans="1:57" s="26" customFormat="1" ht="6.95" customHeight="1">
      <c r="A39" s="24"/>
      <c r="B39" s="25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5"/>
      <c r="BE39" s="24"/>
    </row>
    <row r="40" spans="1:57" s="26" customFormat="1" ht="14.45" customHeight="1">
      <c r="A40" s="24"/>
      <c r="B40" s="25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5"/>
      <c r="BE40" s="24"/>
    </row>
    <row r="41" spans="1:57" ht="14.45" customHeight="1">
      <c r="B41" s="10"/>
      <c r="AR41" s="10"/>
    </row>
    <row r="42" spans="1:57" ht="14.45" customHeight="1">
      <c r="B42" s="10"/>
      <c r="AR42" s="10"/>
    </row>
    <row r="43" spans="1:57" ht="14.45" customHeight="1">
      <c r="B43" s="10"/>
      <c r="AR43" s="10"/>
    </row>
    <row r="44" spans="1:57" ht="14.45" customHeight="1">
      <c r="B44" s="10"/>
      <c r="AR44" s="10"/>
    </row>
    <row r="45" spans="1:57" ht="14.45" customHeight="1">
      <c r="B45" s="10"/>
      <c r="AR45" s="10"/>
    </row>
    <row r="46" spans="1:57" ht="14.45" customHeight="1">
      <c r="B46" s="10"/>
      <c r="AR46" s="10"/>
    </row>
    <row r="47" spans="1:57" ht="14.45" customHeight="1">
      <c r="B47" s="10"/>
      <c r="AR47" s="10"/>
    </row>
    <row r="48" spans="1:57" ht="14.45" customHeight="1">
      <c r="B48" s="10"/>
      <c r="AR48" s="10"/>
    </row>
    <row r="49" spans="1:57" s="26" customFormat="1" ht="14.45" customHeight="1">
      <c r="B49" s="45"/>
      <c r="D49" s="46" t="s">
        <v>44</v>
      </c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6" t="s">
        <v>45</v>
      </c>
      <c r="AI49" s="47"/>
      <c r="AJ49" s="47"/>
      <c r="AK49" s="47"/>
      <c r="AL49" s="47"/>
      <c r="AM49" s="47"/>
      <c r="AN49" s="47"/>
      <c r="AO49" s="47"/>
      <c r="AR49" s="45"/>
    </row>
    <row r="50" spans="1:57">
      <c r="B50" s="10"/>
      <c r="AR50" s="10"/>
    </row>
    <row r="51" spans="1:57">
      <c r="B51" s="10"/>
      <c r="AR51" s="10"/>
    </row>
    <row r="52" spans="1:57">
      <c r="B52" s="10"/>
      <c r="AR52" s="10"/>
    </row>
    <row r="53" spans="1:57">
      <c r="B53" s="10"/>
      <c r="AR53" s="10"/>
    </row>
    <row r="54" spans="1:57">
      <c r="B54" s="10"/>
      <c r="AR54" s="10"/>
    </row>
    <row r="55" spans="1:57">
      <c r="B55" s="10"/>
      <c r="AR55" s="10"/>
    </row>
    <row r="56" spans="1:57">
      <c r="B56" s="10"/>
      <c r="AR56" s="10"/>
    </row>
    <row r="57" spans="1:57">
      <c r="B57" s="10"/>
      <c r="AR57" s="10"/>
    </row>
    <row r="58" spans="1:57">
      <c r="B58" s="10"/>
      <c r="AR58" s="10"/>
    </row>
    <row r="59" spans="1:57">
      <c r="B59" s="10"/>
      <c r="AR59" s="10"/>
    </row>
    <row r="60" spans="1:57" s="26" customFormat="1" ht="12.75">
      <c r="A60" s="24"/>
      <c r="B60" s="25"/>
      <c r="C60" s="24"/>
      <c r="D60" s="48" t="s">
        <v>46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48" t="s">
        <v>47</v>
      </c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48" t="s">
        <v>46</v>
      </c>
      <c r="AI60" s="28"/>
      <c r="AJ60" s="28"/>
      <c r="AK60" s="28"/>
      <c r="AL60" s="28"/>
      <c r="AM60" s="48" t="s">
        <v>47</v>
      </c>
      <c r="AN60" s="28"/>
      <c r="AO60" s="28"/>
      <c r="AP60" s="24"/>
      <c r="AQ60" s="24"/>
      <c r="AR60" s="25"/>
      <c r="BE60" s="24"/>
    </row>
    <row r="61" spans="1:57">
      <c r="B61" s="10"/>
      <c r="AR61" s="10"/>
    </row>
    <row r="62" spans="1:57">
      <c r="B62" s="10"/>
      <c r="AR62" s="10"/>
    </row>
    <row r="63" spans="1:57">
      <c r="B63" s="10"/>
      <c r="AR63" s="10"/>
    </row>
    <row r="64" spans="1:57" s="26" customFormat="1" ht="12.75">
      <c r="A64" s="24"/>
      <c r="B64" s="25"/>
      <c r="C64" s="24"/>
      <c r="D64" s="46" t="s">
        <v>48</v>
      </c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6" t="s">
        <v>49</v>
      </c>
      <c r="AI64" s="49"/>
      <c r="AJ64" s="49"/>
      <c r="AK64" s="49"/>
      <c r="AL64" s="49"/>
      <c r="AM64" s="49"/>
      <c r="AN64" s="49"/>
      <c r="AO64" s="49"/>
      <c r="AP64" s="24"/>
      <c r="AQ64" s="24"/>
      <c r="AR64" s="25"/>
      <c r="BE64" s="24"/>
    </row>
    <row r="65" spans="1:57">
      <c r="B65" s="10"/>
      <c r="AR65" s="10"/>
    </row>
    <row r="66" spans="1:57">
      <c r="B66" s="10"/>
      <c r="AR66" s="10"/>
    </row>
    <row r="67" spans="1:57">
      <c r="B67" s="10"/>
      <c r="AR67" s="10"/>
    </row>
    <row r="68" spans="1:57">
      <c r="B68" s="10"/>
      <c r="AR68" s="10"/>
    </row>
    <row r="69" spans="1:57">
      <c r="B69" s="10"/>
      <c r="AR69" s="10"/>
    </row>
    <row r="70" spans="1:57">
      <c r="B70" s="10"/>
      <c r="AR70" s="10"/>
    </row>
    <row r="71" spans="1:57">
      <c r="B71" s="10"/>
      <c r="AR71" s="10"/>
    </row>
    <row r="72" spans="1:57">
      <c r="B72" s="10"/>
      <c r="AR72" s="10"/>
    </row>
    <row r="73" spans="1:57">
      <c r="B73" s="10"/>
      <c r="AR73" s="10"/>
    </row>
    <row r="74" spans="1:57">
      <c r="B74" s="10"/>
      <c r="AR74" s="10"/>
    </row>
    <row r="75" spans="1:57" s="26" customFormat="1" ht="12.75">
      <c r="A75" s="24"/>
      <c r="B75" s="25"/>
      <c r="C75" s="24"/>
      <c r="D75" s="48" t="s">
        <v>46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48" t="s">
        <v>47</v>
      </c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48" t="s">
        <v>46</v>
      </c>
      <c r="AI75" s="28"/>
      <c r="AJ75" s="28"/>
      <c r="AK75" s="28"/>
      <c r="AL75" s="28"/>
      <c r="AM75" s="48" t="s">
        <v>47</v>
      </c>
      <c r="AN75" s="28"/>
      <c r="AO75" s="28"/>
      <c r="AP75" s="24"/>
      <c r="AQ75" s="24"/>
      <c r="AR75" s="25"/>
      <c r="BE75" s="24"/>
    </row>
    <row r="76" spans="1:57" s="26" customFormat="1">
      <c r="A76" s="24"/>
      <c r="B76" s="25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5"/>
      <c r="BE76" s="24"/>
    </row>
    <row r="77" spans="1:57" s="26" customFormat="1" ht="6.95" customHeight="1">
      <c r="A77" s="24"/>
      <c r="B77" s="50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25"/>
      <c r="BE77" s="24"/>
    </row>
    <row r="81" spans="1:90" s="26" customFormat="1" ht="6.95" customHeight="1">
      <c r="A81" s="24"/>
      <c r="B81" s="52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25"/>
      <c r="BE81" s="24"/>
    </row>
    <row r="82" spans="1:90" s="26" customFormat="1" ht="24.95" customHeight="1">
      <c r="A82" s="24"/>
      <c r="B82" s="25"/>
      <c r="C82" s="11" t="s">
        <v>50</v>
      </c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5"/>
      <c r="BE82" s="24"/>
    </row>
    <row r="83" spans="1:90" s="26" customFormat="1" ht="6.95" customHeight="1">
      <c r="A83" s="24"/>
      <c r="B83" s="25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5"/>
      <c r="BE83" s="24"/>
    </row>
    <row r="84" spans="1:90" s="54" customFormat="1" ht="12" customHeight="1">
      <c r="B84" s="55"/>
      <c r="C84" s="17" t="s">
        <v>12</v>
      </c>
      <c r="L84" s="54">
        <f>K5</f>
        <v>0</v>
      </c>
      <c r="AR84" s="55"/>
    </row>
    <row r="85" spans="1:90" s="56" customFormat="1" ht="36.950000000000003" customHeight="1">
      <c r="B85" s="57"/>
      <c r="C85" s="58" t="s">
        <v>14</v>
      </c>
      <c r="L85" s="59" t="str">
        <f>K6</f>
        <v>FOTOVOLTAICKÁ ELEKTRÁRNA
BAZÉN NYMBURK</v>
      </c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R85" s="57"/>
    </row>
    <row r="86" spans="1:90" s="26" customFormat="1" ht="6.95" customHeight="1">
      <c r="A86" s="24"/>
      <c r="B86" s="25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5"/>
      <c r="BE86" s="24"/>
    </row>
    <row r="87" spans="1:90" s="26" customFormat="1" ht="12" customHeight="1">
      <c r="A87" s="24"/>
      <c r="B87" s="25"/>
      <c r="C87" s="17" t="s">
        <v>18</v>
      </c>
      <c r="D87" s="24"/>
      <c r="E87" s="24"/>
      <c r="F87" s="24"/>
      <c r="G87" s="24"/>
      <c r="H87" s="24"/>
      <c r="I87" s="24"/>
      <c r="J87" s="24"/>
      <c r="K87" s="24"/>
      <c r="L87" s="61" t="str">
        <f>IF(K8="","",K8)</f>
        <v xml:space="preserve"> </v>
      </c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17" t="s">
        <v>20</v>
      </c>
      <c r="AJ87" s="24"/>
      <c r="AK87" s="24"/>
      <c r="AL87" s="24"/>
      <c r="AM87" s="62">
        <f>IF(AN8= "","",AN8)</f>
        <v>45378</v>
      </c>
      <c r="AN87" s="62"/>
      <c r="AO87" s="24"/>
      <c r="AP87" s="24"/>
      <c r="AQ87" s="24"/>
      <c r="AR87" s="25"/>
      <c r="BE87" s="24"/>
    </row>
    <row r="88" spans="1:90" s="26" customFormat="1" ht="6.95" customHeight="1">
      <c r="A88" s="24"/>
      <c r="B88" s="25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5"/>
      <c r="BE88" s="24"/>
    </row>
    <row r="89" spans="1:90" s="26" customFormat="1" ht="15.2" customHeight="1">
      <c r="A89" s="24"/>
      <c r="B89" s="25"/>
      <c r="C89" s="17" t="s">
        <v>21</v>
      </c>
      <c r="D89" s="24"/>
      <c r="E89" s="24"/>
      <c r="F89" s="24"/>
      <c r="G89" s="24"/>
      <c r="H89" s="24"/>
      <c r="I89" s="24"/>
      <c r="J89" s="24"/>
      <c r="K89" s="24"/>
      <c r="L89" s="54" t="str">
        <f>IF(E11= "","",E11)</f>
        <v xml:space="preserve"> </v>
      </c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17" t="s">
        <v>25</v>
      </c>
      <c r="AJ89" s="24"/>
      <c r="AK89" s="24"/>
      <c r="AL89" s="24"/>
      <c r="AM89" s="63" t="str">
        <f>IF(E17="","",E17)</f>
        <v xml:space="preserve"> </v>
      </c>
      <c r="AN89" s="64"/>
      <c r="AO89" s="64"/>
      <c r="AP89" s="64"/>
      <c r="AQ89" s="24"/>
      <c r="AR89" s="25"/>
      <c r="AS89" s="65" t="s">
        <v>51</v>
      </c>
      <c r="AT89" s="66"/>
      <c r="AU89" s="67"/>
      <c r="AV89" s="67"/>
      <c r="AW89" s="67"/>
      <c r="AX89" s="67"/>
      <c r="AY89" s="67"/>
      <c r="AZ89" s="67"/>
      <c r="BA89" s="67"/>
      <c r="BB89" s="67"/>
      <c r="BC89" s="67"/>
      <c r="BD89" s="68"/>
      <c r="BE89" s="24"/>
    </row>
    <row r="90" spans="1:90" s="26" customFormat="1" ht="15.2" customHeight="1">
      <c r="A90" s="24"/>
      <c r="B90" s="25"/>
      <c r="C90" s="17" t="s">
        <v>24</v>
      </c>
      <c r="D90" s="24"/>
      <c r="E90" s="24"/>
      <c r="F90" s="24"/>
      <c r="G90" s="24"/>
      <c r="H90" s="24"/>
      <c r="I90" s="24"/>
      <c r="J90" s="24"/>
      <c r="K90" s="24"/>
      <c r="L90" s="54" t="str">
        <f>IF(E14="","",E14)</f>
        <v xml:space="preserve"> </v>
      </c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17" t="s">
        <v>27</v>
      </c>
      <c r="AJ90" s="24"/>
      <c r="AK90" s="24"/>
      <c r="AL90" s="24"/>
      <c r="AM90" s="63" t="str">
        <f>IF(E20="","",E20)</f>
        <v xml:space="preserve"> </v>
      </c>
      <c r="AN90" s="64"/>
      <c r="AO90" s="64"/>
      <c r="AP90" s="64"/>
      <c r="AQ90" s="24"/>
      <c r="AR90" s="25"/>
      <c r="AS90" s="69"/>
      <c r="AT90" s="70"/>
      <c r="AU90" s="71"/>
      <c r="AV90" s="71"/>
      <c r="AW90" s="71"/>
      <c r="AX90" s="71"/>
      <c r="AY90" s="71"/>
      <c r="AZ90" s="71"/>
      <c r="BA90" s="71"/>
      <c r="BB90" s="71"/>
      <c r="BC90" s="71"/>
      <c r="BD90" s="72"/>
      <c r="BE90" s="24"/>
    </row>
    <row r="91" spans="1:90" s="26" customFormat="1" ht="10.9" customHeight="1">
      <c r="A91" s="24"/>
      <c r="B91" s="25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5"/>
      <c r="AS91" s="69"/>
      <c r="AT91" s="70"/>
      <c r="AU91" s="71"/>
      <c r="AV91" s="71"/>
      <c r="AW91" s="71"/>
      <c r="AX91" s="71"/>
      <c r="AY91" s="71"/>
      <c r="AZ91" s="71"/>
      <c r="BA91" s="71"/>
      <c r="BB91" s="71"/>
      <c r="BC91" s="71"/>
      <c r="BD91" s="72"/>
      <c r="BE91" s="24"/>
    </row>
    <row r="92" spans="1:90" s="26" customFormat="1" ht="29.25" customHeight="1">
      <c r="A92" s="24"/>
      <c r="B92" s="25"/>
      <c r="C92" s="73" t="s">
        <v>52</v>
      </c>
      <c r="D92" s="74"/>
      <c r="E92" s="74"/>
      <c r="F92" s="74"/>
      <c r="G92" s="74"/>
      <c r="H92" s="75"/>
      <c r="I92" s="76" t="s">
        <v>53</v>
      </c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7" t="s">
        <v>54</v>
      </c>
      <c r="AH92" s="74"/>
      <c r="AI92" s="74"/>
      <c r="AJ92" s="74"/>
      <c r="AK92" s="74"/>
      <c r="AL92" s="74"/>
      <c r="AM92" s="74"/>
      <c r="AN92" s="76" t="s">
        <v>55</v>
      </c>
      <c r="AO92" s="74"/>
      <c r="AP92" s="78"/>
      <c r="AQ92" s="79" t="s">
        <v>56</v>
      </c>
      <c r="AR92" s="25"/>
      <c r="AS92" s="80" t="s">
        <v>57</v>
      </c>
      <c r="AT92" s="81" t="s">
        <v>58</v>
      </c>
      <c r="AU92" s="81" t="s">
        <v>59</v>
      </c>
      <c r="AV92" s="81" t="s">
        <v>60</v>
      </c>
      <c r="AW92" s="81" t="s">
        <v>61</v>
      </c>
      <c r="AX92" s="81" t="s">
        <v>62</v>
      </c>
      <c r="AY92" s="81" t="s">
        <v>63</v>
      </c>
      <c r="AZ92" s="81" t="s">
        <v>64</v>
      </c>
      <c r="BA92" s="81" t="s">
        <v>65</v>
      </c>
      <c r="BB92" s="81" t="s">
        <v>66</v>
      </c>
      <c r="BC92" s="81" t="s">
        <v>67</v>
      </c>
      <c r="BD92" s="82" t="s">
        <v>68</v>
      </c>
      <c r="BE92" s="24"/>
    </row>
    <row r="93" spans="1:90" s="26" customFormat="1" ht="10.9" customHeight="1">
      <c r="A93" s="24"/>
      <c r="B93" s="25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5"/>
      <c r="AS93" s="83"/>
      <c r="AT93" s="84"/>
      <c r="AU93" s="84"/>
      <c r="AV93" s="84"/>
      <c r="AW93" s="84"/>
      <c r="AX93" s="84"/>
      <c r="AY93" s="84"/>
      <c r="AZ93" s="84"/>
      <c r="BA93" s="84"/>
      <c r="BB93" s="84"/>
      <c r="BC93" s="84"/>
      <c r="BD93" s="85"/>
      <c r="BE93" s="24"/>
    </row>
    <row r="94" spans="1:90" s="86" customFormat="1" ht="32.450000000000003" customHeight="1">
      <c r="B94" s="87"/>
      <c r="C94" s="88" t="s">
        <v>69</v>
      </c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89"/>
      <c r="W94" s="89"/>
      <c r="X94" s="89"/>
      <c r="Y94" s="89"/>
      <c r="Z94" s="89"/>
      <c r="AA94" s="89"/>
      <c r="AB94" s="89"/>
      <c r="AC94" s="89"/>
      <c r="AD94" s="89"/>
      <c r="AE94" s="89"/>
      <c r="AF94" s="89"/>
      <c r="AG94" s="90">
        <f>ROUND(AG95,2)</f>
        <v>0</v>
      </c>
      <c r="AH94" s="90"/>
      <c r="AI94" s="90"/>
      <c r="AJ94" s="90"/>
      <c r="AK94" s="90"/>
      <c r="AL94" s="90"/>
      <c r="AM94" s="90"/>
      <c r="AN94" s="91">
        <f>SUM(AG94,AT94)</f>
        <v>0</v>
      </c>
      <c r="AO94" s="91"/>
      <c r="AP94" s="91"/>
      <c r="AQ94" s="92" t="s">
        <v>1</v>
      </c>
      <c r="AR94" s="87"/>
      <c r="AS94" s="93">
        <f>ROUND(AS95,2)</f>
        <v>0</v>
      </c>
      <c r="AT94" s="94">
        <f>ROUND(SUM(AV94:AW94),2)</f>
        <v>0</v>
      </c>
      <c r="AU94" s="95" t="e">
        <f>ROUND(AU95,5)</f>
        <v>#REF!</v>
      </c>
      <c r="AV94" s="94">
        <f>ROUND(AZ94*L32,2)</f>
        <v>0</v>
      </c>
      <c r="AW94" s="94">
        <f>ROUND(BA94*L33,2)</f>
        <v>0</v>
      </c>
      <c r="AX94" s="94">
        <f>ROUND(BB94*L32,2)</f>
        <v>0</v>
      </c>
      <c r="AY94" s="94">
        <f>ROUND(BC94*L33,2)</f>
        <v>0</v>
      </c>
      <c r="AZ94" s="94">
        <f>ROUND(AZ95,2)</f>
        <v>0</v>
      </c>
      <c r="BA94" s="94">
        <f>ROUND(BA95,2)</f>
        <v>0</v>
      </c>
      <c r="BB94" s="94">
        <f>ROUND(BB95,2)</f>
        <v>0</v>
      </c>
      <c r="BC94" s="94">
        <f>ROUND(BC95,2)</f>
        <v>0</v>
      </c>
      <c r="BD94" s="96">
        <f>ROUND(BD95,2)</f>
        <v>0</v>
      </c>
      <c r="BS94" s="97" t="s">
        <v>70</v>
      </c>
      <c r="BT94" s="97" t="s">
        <v>71</v>
      </c>
      <c r="BV94" s="97" t="s">
        <v>72</v>
      </c>
      <c r="BW94" s="97" t="s">
        <v>4</v>
      </c>
      <c r="BX94" s="97" t="s">
        <v>73</v>
      </c>
      <c r="CL94" s="97" t="s">
        <v>1</v>
      </c>
    </row>
    <row r="95" spans="1:90" s="110" customFormat="1" ht="16.5" customHeight="1">
      <c r="A95" s="98" t="s">
        <v>74</v>
      </c>
      <c r="B95" s="99"/>
      <c r="C95" s="100"/>
      <c r="D95" s="101" t="s">
        <v>13</v>
      </c>
      <c r="E95" s="101"/>
      <c r="F95" s="101"/>
      <c r="G95" s="101"/>
      <c r="H95" s="101"/>
      <c r="I95" s="102"/>
      <c r="J95" s="101" t="s">
        <v>15</v>
      </c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1"/>
      <c r="Z95" s="101"/>
      <c r="AA95" s="101"/>
      <c r="AB95" s="101"/>
      <c r="AC95" s="101"/>
      <c r="AD95" s="101"/>
      <c r="AE95" s="101"/>
      <c r="AF95" s="101"/>
      <c r="AG95" s="103">
        <f>'Položkový rozpočet'!J30</f>
        <v>0</v>
      </c>
      <c r="AH95" s="104"/>
      <c r="AI95" s="104"/>
      <c r="AJ95" s="104"/>
      <c r="AK95" s="104"/>
      <c r="AL95" s="104"/>
      <c r="AM95" s="104"/>
      <c r="AN95" s="103">
        <f>SUM(AG95,AT95)</f>
        <v>0</v>
      </c>
      <c r="AO95" s="104"/>
      <c r="AP95" s="104"/>
      <c r="AQ95" s="105" t="s">
        <v>75</v>
      </c>
      <c r="AR95" s="99"/>
      <c r="AS95" s="106">
        <v>0</v>
      </c>
      <c r="AT95" s="107">
        <f>ROUND(SUM(AV95:AW95),2)</f>
        <v>0</v>
      </c>
      <c r="AU95" s="108" t="e">
        <f>'Položkový rozpočet'!P124</f>
        <v>#REF!</v>
      </c>
      <c r="AV95" s="107">
        <f>'Položkový rozpočet'!J33</f>
        <v>0</v>
      </c>
      <c r="AW95" s="107">
        <f>'Položkový rozpočet'!J34</f>
        <v>0</v>
      </c>
      <c r="AX95" s="107">
        <f>'Položkový rozpočet'!J35</f>
        <v>0</v>
      </c>
      <c r="AY95" s="107">
        <f>'Položkový rozpočet'!J36</f>
        <v>0</v>
      </c>
      <c r="AZ95" s="107">
        <f>'Položkový rozpočet'!F33</f>
        <v>0</v>
      </c>
      <c r="BA95" s="107">
        <f>'Položkový rozpočet'!F34</f>
        <v>0</v>
      </c>
      <c r="BB95" s="107">
        <f>'Položkový rozpočet'!F35</f>
        <v>0</v>
      </c>
      <c r="BC95" s="107">
        <f>'Položkový rozpočet'!F36</f>
        <v>0</v>
      </c>
      <c r="BD95" s="109">
        <f>'Položkový rozpočet'!F37</f>
        <v>0</v>
      </c>
      <c r="BT95" s="111" t="s">
        <v>76</v>
      </c>
      <c r="BU95" s="111" t="s">
        <v>77</v>
      </c>
      <c r="BV95" s="111" t="s">
        <v>72</v>
      </c>
      <c r="BW95" s="111" t="s">
        <v>4</v>
      </c>
      <c r="BX95" s="111" t="s">
        <v>73</v>
      </c>
      <c r="CL95" s="111" t="s">
        <v>1</v>
      </c>
    </row>
    <row r="96" spans="1:90">
      <c r="B96" s="10"/>
      <c r="AR96" s="10"/>
    </row>
    <row r="97" spans="1:57" s="26" customFormat="1" ht="30" customHeight="1">
      <c r="A97" s="24"/>
      <c r="B97" s="25"/>
      <c r="C97" s="88" t="s">
        <v>78</v>
      </c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91">
        <v>0</v>
      </c>
      <c r="AH97" s="91"/>
      <c r="AI97" s="91"/>
      <c r="AJ97" s="91"/>
      <c r="AK97" s="91"/>
      <c r="AL97" s="91"/>
      <c r="AM97" s="91"/>
      <c r="AN97" s="91">
        <v>0</v>
      </c>
      <c r="AO97" s="91"/>
      <c r="AP97" s="91"/>
      <c r="AQ97" s="112"/>
      <c r="AR97" s="25"/>
      <c r="AS97" s="80" t="s">
        <v>79</v>
      </c>
      <c r="AT97" s="81" t="s">
        <v>80</v>
      </c>
      <c r="AU97" s="81" t="s">
        <v>35</v>
      </c>
      <c r="AV97" s="82" t="s">
        <v>58</v>
      </c>
      <c r="AW97" s="24"/>
      <c r="AX97" s="24"/>
      <c r="AY97" s="24"/>
      <c r="AZ97" s="24"/>
      <c r="BA97" s="24"/>
      <c r="BB97" s="24"/>
      <c r="BC97" s="24"/>
      <c r="BD97" s="24"/>
      <c r="BE97" s="24"/>
    </row>
    <row r="98" spans="1:57" s="26" customFormat="1" ht="10.9" customHeight="1">
      <c r="A98" s="24"/>
      <c r="B98" s="25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5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</row>
    <row r="99" spans="1:57" s="26" customFormat="1" ht="30" customHeight="1">
      <c r="A99" s="24"/>
      <c r="B99" s="25"/>
      <c r="C99" s="113" t="s">
        <v>81</v>
      </c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  <c r="Z99" s="114"/>
      <c r="AA99" s="114"/>
      <c r="AB99" s="114"/>
      <c r="AC99" s="114"/>
      <c r="AD99" s="114"/>
      <c r="AE99" s="114"/>
      <c r="AF99" s="114"/>
      <c r="AG99" s="115">
        <f>ROUND(AG94 + AG97, 2)</f>
        <v>0</v>
      </c>
      <c r="AH99" s="115"/>
      <c r="AI99" s="115"/>
      <c r="AJ99" s="115"/>
      <c r="AK99" s="115"/>
      <c r="AL99" s="115"/>
      <c r="AM99" s="115"/>
      <c r="AN99" s="115">
        <f>ROUND(AN94 + AN97, 2)</f>
        <v>0</v>
      </c>
      <c r="AO99" s="115"/>
      <c r="AP99" s="115"/>
      <c r="AQ99" s="114"/>
      <c r="AR99" s="25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</row>
    <row r="100" spans="1:57" s="26" customFormat="1" ht="6.95" customHeight="1">
      <c r="A100" s="24"/>
      <c r="B100" s="50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1"/>
      <c r="AL100" s="51"/>
      <c r="AM100" s="51"/>
      <c r="AN100" s="51"/>
      <c r="AO100" s="51"/>
      <c r="AP100" s="51"/>
      <c r="AQ100" s="51"/>
      <c r="AR100" s="25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</row>
  </sheetData>
  <sheetProtection password="ED9C" sheet="1" objects="1" scenarios="1"/>
  <mergeCells count="47">
    <mergeCell ref="AG97:AM97"/>
    <mergeCell ref="AN97:AP97"/>
    <mergeCell ref="AG99:AM99"/>
    <mergeCell ref="AN99:AP99"/>
    <mergeCell ref="AR2:BE2"/>
    <mergeCell ref="AN95:AP95"/>
    <mergeCell ref="AG95:AM95"/>
    <mergeCell ref="AK29:AO29"/>
    <mergeCell ref="K5:AO5"/>
    <mergeCell ref="K6:AO6"/>
    <mergeCell ref="E23:AN23"/>
    <mergeCell ref="AK26:AO26"/>
    <mergeCell ref="AK27:AO27"/>
    <mergeCell ref="K13:AF13"/>
    <mergeCell ref="D95:H95"/>
    <mergeCell ref="J95:AF95"/>
    <mergeCell ref="AG94:AM94"/>
    <mergeCell ref="AN94:AP94"/>
    <mergeCell ref="AS89:AT91"/>
    <mergeCell ref="AM90:AP90"/>
    <mergeCell ref="C92:G92"/>
    <mergeCell ref="I92:AF92"/>
    <mergeCell ref="AG92:AM92"/>
    <mergeCell ref="AN92:AP92"/>
    <mergeCell ref="X38:AB38"/>
    <mergeCell ref="AK38:AO38"/>
    <mergeCell ref="L85:AO85"/>
    <mergeCell ref="AM87:AN87"/>
    <mergeCell ref="AM89:AP89"/>
    <mergeCell ref="W35:AE35"/>
    <mergeCell ref="AK35:AO35"/>
    <mergeCell ref="L35:P35"/>
    <mergeCell ref="W36:AE36"/>
    <mergeCell ref="AK36:AO36"/>
    <mergeCell ref="L36:P36"/>
    <mergeCell ref="W33:AE33"/>
    <mergeCell ref="AK33:AO33"/>
    <mergeCell ref="L33:P33"/>
    <mergeCell ref="W34:AE34"/>
    <mergeCell ref="AK34:AO34"/>
    <mergeCell ref="L34:P34"/>
    <mergeCell ref="L31:P31"/>
    <mergeCell ref="W31:AE31"/>
    <mergeCell ref="AK31:AO31"/>
    <mergeCell ref="W32:AE32"/>
    <mergeCell ref="AK32:AO32"/>
    <mergeCell ref="L32:P32"/>
  </mergeCells>
  <hyperlinks>
    <hyperlink ref="A95" location="'abb - dcc'!C2" display="/"/>
  </hyperlink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70"/>
  <sheetViews>
    <sheetView showGridLines="0" topLeftCell="A102" workbookViewId="0">
      <selection activeCell="X113" sqref="X113"/>
    </sheetView>
  </sheetViews>
  <sheetFormatPr defaultRowHeight="11.25"/>
  <cols>
    <col min="1" max="1" width="8.33203125" style="1" customWidth="1"/>
    <col min="2" max="2" width="1.6640625" style="1" customWidth="1"/>
    <col min="3" max="3" width="1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1" width="14.16406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32" max="43" width="9.33203125" style="1"/>
    <col min="44" max="65" width="9.33203125" style="1" hidden="1"/>
    <col min="66" max="16384" width="9.33203125" style="1"/>
  </cols>
  <sheetData>
    <row r="2" spans="1:46" ht="36.950000000000003" customHeight="1">
      <c r="L2" s="5" t="s">
        <v>5</v>
      </c>
      <c r="M2" s="6"/>
      <c r="N2" s="6"/>
      <c r="O2" s="6"/>
      <c r="P2" s="6"/>
      <c r="Q2" s="6"/>
      <c r="R2" s="6"/>
      <c r="S2" s="6"/>
      <c r="T2" s="6"/>
      <c r="U2" s="6"/>
      <c r="V2" s="6"/>
      <c r="AT2" s="7" t="s">
        <v>4</v>
      </c>
    </row>
    <row r="3" spans="1:46" ht="6.95" customHeight="1">
      <c r="B3" s="8"/>
      <c r="C3" s="9"/>
      <c r="D3" s="9"/>
      <c r="E3" s="9"/>
      <c r="F3" s="9"/>
      <c r="G3" s="9"/>
      <c r="H3" s="9"/>
      <c r="I3" s="9"/>
      <c r="J3" s="9"/>
      <c r="K3" s="9"/>
      <c r="L3" s="10"/>
      <c r="AT3" s="7" t="s">
        <v>82</v>
      </c>
    </row>
    <row r="4" spans="1:46" ht="24.95" customHeight="1">
      <c r="B4" s="10"/>
      <c r="D4" s="11" t="s">
        <v>83</v>
      </c>
      <c r="L4" s="10"/>
      <c r="M4" s="118" t="s">
        <v>10</v>
      </c>
      <c r="AT4" s="7" t="s">
        <v>3</v>
      </c>
    </row>
    <row r="5" spans="1:46" ht="6.95" customHeight="1">
      <c r="B5" s="10"/>
      <c r="L5" s="10"/>
    </row>
    <row r="6" spans="1:46" s="26" customFormat="1" ht="12" customHeight="1">
      <c r="A6" s="24"/>
      <c r="B6" s="25"/>
      <c r="C6" s="24"/>
      <c r="D6" s="17" t="s">
        <v>14</v>
      </c>
      <c r="E6" s="24"/>
      <c r="F6" s="24"/>
      <c r="G6" s="24"/>
      <c r="H6" s="24"/>
      <c r="I6" s="24"/>
      <c r="J6" s="24"/>
      <c r="K6" s="24"/>
      <c r="L6" s="45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</row>
    <row r="7" spans="1:46" s="26" customFormat="1" ht="43.15" customHeight="1">
      <c r="A7" s="24"/>
      <c r="B7" s="25"/>
      <c r="C7" s="24"/>
      <c r="D7" s="24"/>
      <c r="E7" s="59" t="str">
        <f>E85</f>
        <v>FOTOVOLTAICKÁ ELEKTRÁRNA
BAZÉN NYMBURK</v>
      </c>
      <c r="F7" s="119"/>
      <c r="G7" s="119"/>
      <c r="H7" s="119"/>
      <c r="I7" s="24"/>
      <c r="J7" s="24"/>
      <c r="K7" s="24"/>
      <c r="L7" s="45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</row>
    <row r="8" spans="1:46" s="26" customFormat="1">
      <c r="A8" s="24"/>
      <c r="B8" s="25"/>
      <c r="C8" s="24"/>
      <c r="D8" s="24"/>
      <c r="E8" s="24"/>
      <c r="F8" s="24"/>
      <c r="G8" s="24"/>
      <c r="H8" s="24"/>
      <c r="I8" s="24"/>
      <c r="J8" s="24"/>
      <c r="K8" s="24"/>
      <c r="L8" s="45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</row>
    <row r="9" spans="1:46" s="26" customFormat="1" ht="12" customHeight="1">
      <c r="A9" s="24"/>
      <c r="B9" s="25"/>
      <c r="C9" s="24"/>
      <c r="D9" s="17" t="s">
        <v>16</v>
      </c>
      <c r="E9" s="24"/>
      <c r="F9" s="18" t="s">
        <v>1</v>
      </c>
      <c r="G9" s="24"/>
      <c r="H9" s="24"/>
      <c r="I9" s="17" t="s">
        <v>17</v>
      </c>
      <c r="J9" s="18" t="s">
        <v>1</v>
      </c>
      <c r="K9" s="24"/>
      <c r="L9" s="45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</row>
    <row r="10" spans="1:46" s="26" customFormat="1" ht="12" customHeight="1">
      <c r="A10" s="24"/>
      <c r="B10" s="25"/>
      <c r="C10" s="24"/>
      <c r="D10" s="17" t="s">
        <v>18</v>
      </c>
      <c r="E10" s="24"/>
      <c r="F10" s="18" t="s">
        <v>19</v>
      </c>
      <c r="G10" s="24"/>
      <c r="H10" s="24"/>
      <c r="I10" s="17" t="s">
        <v>20</v>
      </c>
      <c r="J10" s="120">
        <f>'Rekapitulace stavby'!AN8</f>
        <v>45378</v>
      </c>
      <c r="K10" s="24"/>
      <c r="L10" s="45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</row>
    <row r="11" spans="1:46" s="26" customFormat="1" ht="10.9" customHeight="1">
      <c r="A11" s="24"/>
      <c r="B11" s="25"/>
      <c r="C11" s="24"/>
      <c r="D11" s="24"/>
      <c r="E11" s="24"/>
      <c r="F11" s="24"/>
      <c r="G11" s="24"/>
      <c r="H11" s="24"/>
      <c r="I11" s="24"/>
      <c r="J11" s="24"/>
      <c r="K11" s="24"/>
      <c r="L11" s="45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</row>
    <row r="12" spans="1:46" s="26" customFormat="1" ht="12" customHeight="1">
      <c r="A12" s="24"/>
      <c r="B12" s="25"/>
      <c r="C12" s="24"/>
      <c r="D12" s="17" t="s">
        <v>21</v>
      </c>
      <c r="E12" s="24"/>
      <c r="F12" s="24"/>
      <c r="G12" s="24"/>
      <c r="H12" s="24"/>
      <c r="I12" s="17" t="s">
        <v>22</v>
      </c>
      <c r="J12" s="18" t="str">
        <f>IF('Rekapitulace stavby'!AN10="","",'Rekapitulace stavby'!AN10)</f>
        <v/>
      </c>
      <c r="K12" s="24"/>
      <c r="L12" s="45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</row>
    <row r="13" spans="1:46" s="26" customFormat="1" ht="18" customHeight="1">
      <c r="A13" s="24"/>
      <c r="B13" s="25"/>
      <c r="C13" s="24"/>
      <c r="D13" s="24"/>
      <c r="E13" s="18" t="str">
        <f>IF('Rekapitulace stavby'!E11="","",'Rekapitulace stavby'!E11)</f>
        <v xml:space="preserve"> </v>
      </c>
      <c r="F13" s="24"/>
      <c r="G13" s="24"/>
      <c r="H13" s="24"/>
      <c r="I13" s="17" t="s">
        <v>23</v>
      </c>
      <c r="J13" s="18" t="str">
        <f>IF('Rekapitulace stavby'!AN11="","",'Rekapitulace stavby'!AN11)</f>
        <v/>
      </c>
      <c r="K13" s="24"/>
      <c r="L13" s="45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</row>
    <row r="14" spans="1:46" s="26" customFormat="1" ht="6.95" customHeight="1">
      <c r="A14" s="24"/>
      <c r="B14" s="25"/>
      <c r="C14" s="24"/>
      <c r="D14" s="24"/>
      <c r="E14" s="24"/>
      <c r="F14" s="24"/>
      <c r="G14" s="24"/>
      <c r="H14" s="24"/>
      <c r="I14" s="24"/>
      <c r="J14" s="24"/>
      <c r="K14" s="24"/>
      <c r="L14" s="45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</row>
    <row r="15" spans="1:46" s="26" customFormat="1" ht="12" customHeight="1">
      <c r="A15" s="24"/>
      <c r="B15" s="25"/>
      <c r="C15" s="24"/>
      <c r="D15" s="17" t="s">
        <v>24</v>
      </c>
      <c r="E15" s="24"/>
      <c r="F15" s="210"/>
      <c r="G15" s="24"/>
      <c r="H15" s="24"/>
      <c r="I15" s="17" t="s">
        <v>22</v>
      </c>
      <c r="J15" s="117" t="str">
        <f>'Rekapitulace stavby'!AN13</f>
        <v/>
      </c>
      <c r="K15" s="24"/>
      <c r="L15" s="45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</row>
    <row r="16" spans="1:46" s="26" customFormat="1" ht="18" customHeight="1">
      <c r="A16" s="24"/>
      <c r="B16" s="25"/>
      <c r="C16" s="24"/>
      <c r="D16" s="24"/>
      <c r="E16" s="14" t="str">
        <f>'Rekapitulace stavby'!E14</f>
        <v xml:space="preserve"> </v>
      </c>
      <c r="F16" s="14"/>
      <c r="G16" s="14"/>
      <c r="H16" s="14"/>
      <c r="I16" s="17" t="s">
        <v>23</v>
      </c>
      <c r="J16" s="117" t="str">
        <f>'Rekapitulace stavby'!AN14</f>
        <v/>
      </c>
      <c r="K16" s="24"/>
      <c r="L16" s="45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</row>
    <row r="17" spans="1:31" s="26" customFormat="1" ht="6.95" customHeight="1">
      <c r="A17" s="24"/>
      <c r="B17" s="25"/>
      <c r="C17" s="24"/>
      <c r="D17" s="24"/>
      <c r="E17" s="24"/>
      <c r="F17" s="24"/>
      <c r="G17" s="24"/>
      <c r="H17" s="24"/>
      <c r="I17" s="24"/>
      <c r="J17" s="24"/>
      <c r="K17" s="24"/>
      <c r="L17" s="45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s="26" customFormat="1" ht="12" customHeight="1">
      <c r="A18" s="24"/>
      <c r="B18" s="25"/>
      <c r="C18" s="24"/>
      <c r="D18" s="17" t="s">
        <v>25</v>
      </c>
      <c r="E18" s="24"/>
      <c r="F18" s="24"/>
      <c r="G18" s="24"/>
      <c r="H18" s="24"/>
      <c r="I18" s="17" t="s">
        <v>22</v>
      </c>
      <c r="J18" s="18" t="str">
        <f>IF('Rekapitulace stavby'!AN16="","",'Rekapitulace stavby'!AN16)</f>
        <v/>
      </c>
      <c r="K18" s="24"/>
      <c r="L18" s="45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</row>
    <row r="19" spans="1:31" s="26" customFormat="1" ht="18" customHeight="1">
      <c r="A19" s="24"/>
      <c r="B19" s="25"/>
      <c r="C19" s="24"/>
      <c r="D19" s="24"/>
      <c r="E19" s="18" t="str">
        <f>IF('Rekapitulace stavby'!E17="","",'Rekapitulace stavby'!E17)</f>
        <v xml:space="preserve"> </v>
      </c>
      <c r="F19" s="24"/>
      <c r="G19" s="24"/>
      <c r="H19" s="24"/>
      <c r="I19" s="17" t="s">
        <v>23</v>
      </c>
      <c r="J19" s="18" t="str">
        <f>IF('Rekapitulace stavby'!AN17="","",'Rekapitulace stavby'!AN17)</f>
        <v/>
      </c>
      <c r="K19" s="24"/>
      <c r="L19" s="45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</row>
    <row r="20" spans="1:31" s="26" customFormat="1" ht="6.95" customHeight="1">
      <c r="A20" s="24"/>
      <c r="B20" s="25"/>
      <c r="C20" s="24"/>
      <c r="D20" s="24"/>
      <c r="E20" s="24"/>
      <c r="F20" s="24"/>
      <c r="G20" s="24"/>
      <c r="H20" s="24"/>
      <c r="I20" s="24"/>
      <c r="J20" s="24"/>
      <c r="K20" s="24"/>
      <c r="L20" s="45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</row>
    <row r="21" spans="1:31" s="26" customFormat="1" ht="12" customHeight="1">
      <c r="A21" s="24"/>
      <c r="B21" s="25"/>
      <c r="C21" s="24"/>
      <c r="D21" s="17" t="s">
        <v>27</v>
      </c>
      <c r="E21" s="24"/>
      <c r="F21" s="24"/>
      <c r="G21" s="24"/>
      <c r="H21" s="24"/>
      <c r="I21" s="17" t="s">
        <v>22</v>
      </c>
      <c r="J21" s="18" t="str">
        <f>IF('Rekapitulace stavby'!AN19="","",'Rekapitulace stavby'!AN19)</f>
        <v/>
      </c>
      <c r="K21" s="24"/>
      <c r="L21" s="45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</row>
    <row r="22" spans="1:31" s="26" customFormat="1" ht="18" customHeight="1">
      <c r="A22" s="24"/>
      <c r="B22" s="25"/>
      <c r="C22" s="24"/>
      <c r="D22" s="24"/>
      <c r="E22" s="18" t="str">
        <f>IF('Rekapitulace stavby'!E20="","",'Rekapitulace stavby'!E20)</f>
        <v xml:space="preserve"> </v>
      </c>
      <c r="F22" s="24"/>
      <c r="G22" s="24"/>
      <c r="H22" s="24"/>
      <c r="I22" s="17" t="s">
        <v>23</v>
      </c>
      <c r="J22" s="18" t="str">
        <f>IF('Rekapitulace stavby'!AN20="","",'Rekapitulace stavby'!AN20)</f>
        <v/>
      </c>
      <c r="K22" s="24"/>
      <c r="L22" s="45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</row>
    <row r="23" spans="1:31" s="26" customFormat="1" ht="6.95" customHeight="1">
      <c r="A23" s="24"/>
      <c r="B23" s="25"/>
      <c r="C23" s="24"/>
      <c r="D23" s="24"/>
      <c r="E23" s="24"/>
      <c r="F23" s="24"/>
      <c r="G23" s="24"/>
      <c r="H23" s="24"/>
      <c r="I23" s="24"/>
      <c r="J23" s="24"/>
      <c r="K23" s="24"/>
      <c r="L23" s="45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</row>
    <row r="24" spans="1:31" s="26" customFormat="1" ht="12" customHeight="1">
      <c r="A24" s="24"/>
      <c r="B24" s="25"/>
      <c r="C24" s="24"/>
      <c r="D24" s="17" t="s">
        <v>28</v>
      </c>
      <c r="E24" s="24"/>
      <c r="F24" s="24"/>
      <c r="G24" s="24"/>
      <c r="H24" s="24"/>
      <c r="I24" s="24"/>
      <c r="J24" s="24"/>
      <c r="K24" s="24"/>
      <c r="L24" s="45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</row>
    <row r="25" spans="1:31" s="124" customFormat="1" ht="16.5" customHeight="1">
      <c r="A25" s="121"/>
      <c r="B25" s="122"/>
      <c r="C25" s="121"/>
      <c r="D25" s="121"/>
      <c r="E25" s="20" t="s">
        <v>1</v>
      </c>
      <c r="F25" s="20"/>
      <c r="G25" s="20"/>
      <c r="H25" s="20"/>
      <c r="I25" s="121"/>
      <c r="J25" s="121"/>
      <c r="K25" s="121"/>
      <c r="L25" s="123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</row>
    <row r="26" spans="1:31" s="26" customFormat="1" ht="6.95" customHeight="1">
      <c r="A26" s="24"/>
      <c r="B26" s="25"/>
      <c r="C26" s="24"/>
      <c r="D26" s="24"/>
      <c r="E26" s="24"/>
      <c r="F26" s="24"/>
      <c r="G26" s="24"/>
      <c r="H26" s="24"/>
      <c r="I26" s="24"/>
      <c r="J26" s="24"/>
      <c r="K26" s="24"/>
      <c r="L26" s="45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</row>
    <row r="27" spans="1:31" s="26" customFormat="1" ht="6.95" customHeight="1">
      <c r="A27" s="24"/>
      <c r="B27" s="25"/>
      <c r="C27" s="24"/>
      <c r="D27" s="84"/>
      <c r="E27" s="84"/>
      <c r="F27" s="84"/>
      <c r="G27" s="84"/>
      <c r="H27" s="84"/>
      <c r="I27" s="84"/>
      <c r="J27" s="84"/>
      <c r="K27" s="84"/>
      <c r="L27" s="45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</row>
    <row r="28" spans="1:31" s="26" customFormat="1" ht="14.45" customHeight="1">
      <c r="A28" s="24"/>
      <c r="B28" s="25"/>
      <c r="C28" s="24"/>
      <c r="D28" s="18" t="s">
        <v>84</v>
      </c>
      <c r="E28" s="24"/>
      <c r="F28" s="24"/>
      <c r="G28" s="24"/>
      <c r="H28" s="24"/>
      <c r="I28" s="24"/>
      <c r="J28" s="125">
        <f>J94</f>
        <v>0</v>
      </c>
      <c r="K28" s="24"/>
      <c r="L28" s="45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</row>
    <row r="29" spans="1:31" s="26" customFormat="1" ht="14.45" customHeight="1">
      <c r="A29" s="24"/>
      <c r="B29" s="25"/>
      <c r="C29" s="24"/>
      <c r="D29" s="22" t="s">
        <v>85</v>
      </c>
      <c r="E29" s="24"/>
      <c r="F29" s="24"/>
      <c r="G29" s="24"/>
      <c r="H29" s="24"/>
      <c r="I29" s="24"/>
      <c r="J29" s="125">
        <f>J105</f>
        <v>0</v>
      </c>
      <c r="K29" s="24"/>
      <c r="L29" s="45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</row>
    <row r="30" spans="1:31" s="26" customFormat="1" ht="25.35" customHeight="1">
      <c r="A30" s="24"/>
      <c r="B30" s="25"/>
      <c r="C30" s="24"/>
      <c r="D30" s="126" t="s">
        <v>31</v>
      </c>
      <c r="E30" s="24"/>
      <c r="F30" s="24"/>
      <c r="G30" s="24"/>
      <c r="H30" s="24"/>
      <c r="I30" s="24"/>
      <c r="J30" s="127">
        <f>ROUND(J28 + J29, 2)</f>
        <v>0</v>
      </c>
      <c r="K30" s="24"/>
      <c r="L30" s="45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</row>
    <row r="31" spans="1:31" s="26" customFormat="1" ht="6.95" customHeight="1">
      <c r="A31" s="24"/>
      <c r="B31" s="25"/>
      <c r="C31" s="24"/>
      <c r="D31" s="84"/>
      <c r="E31" s="84"/>
      <c r="F31" s="84"/>
      <c r="G31" s="84"/>
      <c r="H31" s="84"/>
      <c r="I31" s="84"/>
      <c r="J31" s="84"/>
      <c r="K31" s="84"/>
      <c r="L31" s="45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</row>
    <row r="32" spans="1:31" s="26" customFormat="1" ht="14.45" customHeight="1">
      <c r="A32" s="24"/>
      <c r="B32" s="25"/>
      <c r="C32" s="24"/>
      <c r="D32" s="24"/>
      <c r="E32" s="24"/>
      <c r="F32" s="128" t="s">
        <v>33</v>
      </c>
      <c r="G32" s="24"/>
      <c r="H32" s="24"/>
      <c r="I32" s="128" t="s">
        <v>32</v>
      </c>
      <c r="J32" s="128" t="s">
        <v>34</v>
      </c>
      <c r="K32" s="24"/>
      <c r="L32" s="45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</row>
    <row r="33" spans="1:31" s="26" customFormat="1" ht="14.45" customHeight="1">
      <c r="A33" s="24"/>
      <c r="B33" s="25"/>
      <c r="C33" s="24"/>
      <c r="D33" s="129" t="s">
        <v>35</v>
      </c>
      <c r="E33" s="17" t="s">
        <v>36</v>
      </c>
      <c r="F33" s="130">
        <f>ROUND((SUM(BE105:BE106) + SUM(BE124:BE168)),  2)</f>
        <v>0</v>
      </c>
      <c r="G33" s="24"/>
      <c r="H33" s="24"/>
      <c r="I33" s="131">
        <v>0.21</v>
      </c>
      <c r="J33" s="130">
        <f>ROUND(((SUM(BE105:BE106) + SUM(BE124:BE168))*I33),  2)</f>
        <v>0</v>
      </c>
      <c r="K33" s="24"/>
      <c r="L33" s="45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</row>
    <row r="34" spans="1:31" s="26" customFormat="1" ht="14.45" customHeight="1">
      <c r="A34" s="24"/>
      <c r="B34" s="25"/>
      <c r="C34" s="24"/>
      <c r="D34" s="24"/>
      <c r="E34" s="17" t="s">
        <v>37</v>
      </c>
      <c r="F34" s="130">
        <f>ROUND((SUM(BF105:BF106) + SUM(BF124:BF168)),  2)</f>
        <v>0</v>
      </c>
      <c r="G34" s="24"/>
      <c r="H34" s="24"/>
      <c r="I34" s="131">
        <v>0.15</v>
      </c>
      <c r="J34" s="130">
        <f>ROUND(((SUM(BF105:BF106) + SUM(BF124:BF168))*I34),  2)</f>
        <v>0</v>
      </c>
      <c r="K34" s="24"/>
      <c r="L34" s="45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</row>
    <row r="35" spans="1:31" s="26" customFormat="1" ht="14.45" hidden="1" customHeight="1">
      <c r="A35" s="24"/>
      <c r="B35" s="25"/>
      <c r="C35" s="24"/>
      <c r="D35" s="24"/>
      <c r="E35" s="17" t="s">
        <v>38</v>
      </c>
      <c r="F35" s="130">
        <f>ROUND((SUM(BG105:BG106) + SUM(BG124:BG168)),  2)</f>
        <v>0</v>
      </c>
      <c r="G35" s="24"/>
      <c r="H35" s="24"/>
      <c r="I35" s="131">
        <v>0.21</v>
      </c>
      <c r="J35" s="130">
        <f>0</f>
        <v>0</v>
      </c>
      <c r="K35" s="24"/>
      <c r="L35" s="45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</row>
    <row r="36" spans="1:31" s="26" customFormat="1" ht="14.45" hidden="1" customHeight="1">
      <c r="A36" s="24"/>
      <c r="B36" s="25"/>
      <c r="C36" s="24"/>
      <c r="D36" s="24"/>
      <c r="E36" s="17" t="s">
        <v>39</v>
      </c>
      <c r="F36" s="130">
        <f>ROUND((SUM(BH105:BH106) + SUM(BH124:BH168)),  2)</f>
        <v>0</v>
      </c>
      <c r="G36" s="24"/>
      <c r="H36" s="24"/>
      <c r="I36" s="131">
        <v>0.15</v>
      </c>
      <c r="J36" s="130">
        <f>0</f>
        <v>0</v>
      </c>
      <c r="K36" s="24"/>
      <c r="L36" s="45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</row>
    <row r="37" spans="1:31" s="26" customFormat="1" ht="14.45" hidden="1" customHeight="1">
      <c r="A37" s="24"/>
      <c r="B37" s="25"/>
      <c r="C37" s="24"/>
      <c r="D37" s="24"/>
      <c r="E37" s="17" t="s">
        <v>40</v>
      </c>
      <c r="F37" s="130">
        <f>ROUND((SUM(BI105:BI106) + SUM(BI124:BI168)),  2)</f>
        <v>0</v>
      </c>
      <c r="G37" s="24"/>
      <c r="H37" s="24"/>
      <c r="I37" s="131">
        <v>0</v>
      </c>
      <c r="J37" s="130">
        <f>0</f>
        <v>0</v>
      </c>
      <c r="K37" s="24"/>
      <c r="L37" s="45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</row>
    <row r="38" spans="1:31" s="26" customFormat="1" ht="6.95" customHeight="1">
      <c r="A38" s="24"/>
      <c r="B38" s="25"/>
      <c r="C38" s="24"/>
      <c r="D38" s="24"/>
      <c r="E38" s="24"/>
      <c r="F38" s="24"/>
      <c r="G38" s="24"/>
      <c r="H38" s="24"/>
      <c r="I38" s="24"/>
      <c r="J38" s="24"/>
      <c r="K38" s="24"/>
      <c r="L38" s="45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</row>
    <row r="39" spans="1:31" s="26" customFormat="1" ht="25.35" customHeight="1">
      <c r="A39" s="24"/>
      <c r="B39" s="25"/>
      <c r="C39" s="114"/>
      <c r="D39" s="132" t="s">
        <v>41</v>
      </c>
      <c r="E39" s="75"/>
      <c r="F39" s="75"/>
      <c r="G39" s="133" t="s">
        <v>42</v>
      </c>
      <c r="H39" s="134" t="s">
        <v>43</v>
      </c>
      <c r="I39" s="75"/>
      <c r="J39" s="135">
        <f>SUM(J30:J37)</f>
        <v>0</v>
      </c>
      <c r="K39" s="136"/>
      <c r="L39" s="45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</row>
    <row r="40" spans="1:31" s="26" customFormat="1" ht="14.45" customHeight="1">
      <c r="A40" s="24"/>
      <c r="B40" s="25"/>
      <c r="C40" s="24"/>
      <c r="D40" s="24"/>
      <c r="E40" s="24"/>
      <c r="F40" s="24"/>
      <c r="G40" s="24"/>
      <c r="H40" s="24"/>
      <c r="I40" s="24"/>
      <c r="J40" s="24"/>
      <c r="K40" s="24"/>
      <c r="L40" s="45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</row>
    <row r="41" spans="1:31" ht="14.45" customHeight="1">
      <c r="B41" s="10"/>
      <c r="L41" s="10"/>
    </row>
    <row r="42" spans="1:31" ht="14.45" customHeight="1">
      <c r="B42" s="10"/>
      <c r="L42" s="10"/>
    </row>
    <row r="43" spans="1:31" ht="14.45" customHeight="1">
      <c r="B43" s="10"/>
      <c r="L43" s="10"/>
    </row>
    <row r="44" spans="1:31" ht="14.45" customHeight="1">
      <c r="B44" s="10"/>
      <c r="L44" s="10"/>
    </row>
    <row r="45" spans="1:31" ht="14.45" customHeight="1">
      <c r="B45" s="10"/>
      <c r="L45" s="10"/>
    </row>
    <row r="46" spans="1:31" ht="14.45" customHeight="1">
      <c r="B46" s="10"/>
      <c r="L46" s="10"/>
    </row>
    <row r="47" spans="1:31" ht="14.45" customHeight="1">
      <c r="B47" s="10"/>
      <c r="L47" s="10"/>
    </row>
    <row r="48" spans="1:31" ht="14.45" customHeight="1">
      <c r="B48" s="10"/>
      <c r="L48" s="10"/>
    </row>
    <row r="49" spans="1:31" ht="14.45" customHeight="1">
      <c r="B49" s="10"/>
      <c r="L49" s="10"/>
    </row>
    <row r="50" spans="1:31" s="26" customFormat="1" ht="14.45" customHeight="1">
      <c r="B50" s="45"/>
      <c r="D50" s="46" t="s">
        <v>44</v>
      </c>
      <c r="E50" s="47"/>
      <c r="F50" s="47"/>
      <c r="G50" s="46" t="s">
        <v>45</v>
      </c>
      <c r="H50" s="47"/>
      <c r="I50" s="47"/>
      <c r="J50" s="47"/>
      <c r="K50" s="47"/>
      <c r="L50" s="45"/>
    </row>
    <row r="51" spans="1:31">
      <c r="B51" s="10"/>
      <c r="L51" s="10"/>
    </row>
    <row r="52" spans="1:31">
      <c r="B52" s="10"/>
      <c r="L52" s="10"/>
    </row>
    <row r="53" spans="1:31">
      <c r="B53" s="10"/>
      <c r="L53" s="10"/>
    </row>
    <row r="54" spans="1:31">
      <c r="B54" s="10"/>
      <c r="L54" s="10"/>
    </row>
    <row r="55" spans="1:31">
      <c r="B55" s="10"/>
      <c r="L55" s="10"/>
    </row>
    <row r="56" spans="1:31">
      <c r="B56" s="10"/>
      <c r="L56" s="10"/>
    </row>
    <row r="57" spans="1:31">
      <c r="B57" s="10"/>
      <c r="L57" s="10"/>
    </row>
    <row r="58" spans="1:31">
      <c r="B58" s="10"/>
      <c r="L58" s="10"/>
    </row>
    <row r="59" spans="1:31">
      <c r="B59" s="10"/>
      <c r="L59" s="10"/>
    </row>
    <row r="60" spans="1:31">
      <c r="B60" s="10"/>
      <c r="L60" s="10"/>
    </row>
    <row r="61" spans="1:31" s="26" customFormat="1" ht="12.75">
      <c r="A61" s="24"/>
      <c r="B61" s="25"/>
      <c r="C61" s="24"/>
      <c r="D61" s="48" t="s">
        <v>46</v>
      </c>
      <c r="E61" s="28"/>
      <c r="F61" s="137" t="s">
        <v>47</v>
      </c>
      <c r="G61" s="48" t="s">
        <v>46</v>
      </c>
      <c r="H61" s="28"/>
      <c r="I61" s="28"/>
      <c r="J61" s="138" t="s">
        <v>47</v>
      </c>
      <c r="K61" s="28"/>
      <c r="L61" s="45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</row>
    <row r="62" spans="1:31">
      <c r="B62" s="10"/>
      <c r="L62" s="10"/>
    </row>
    <row r="63" spans="1:31">
      <c r="B63" s="10"/>
      <c r="L63" s="10"/>
    </row>
    <row r="64" spans="1:31">
      <c r="B64" s="10"/>
      <c r="L64" s="10"/>
    </row>
    <row r="65" spans="1:31" s="26" customFormat="1" ht="12.75">
      <c r="A65" s="24"/>
      <c r="B65" s="25"/>
      <c r="C65" s="24"/>
      <c r="D65" s="46" t="s">
        <v>48</v>
      </c>
      <c r="E65" s="49"/>
      <c r="F65" s="49"/>
      <c r="G65" s="46" t="s">
        <v>49</v>
      </c>
      <c r="H65" s="49"/>
      <c r="I65" s="49"/>
      <c r="J65" s="49"/>
      <c r="K65" s="49"/>
      <c r="L65" s="45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</row>
    <row r="66" spans="1:31">
      <c r="B66" s="10"/>
      <c r="L66" s="10"/>
    </row>
    <row r="67" spans="1:31">
      <c r="B67" s="10"/>
      <c r="L67" s="10"/>
    </row>
    <row r="68" spans="1:31">
      <c r="B68" s="10"/>
      <c r="L68" s="10"/>
    </row>
    <row r="69" spans="1:31">
      <c r="B69" s="10"/>
      <c r="L69" s="10"/>
    </row>
    <row r="70" spans="1:31">
      <c r="B70" s="10"/>
      <c r="L70" s="10"/>
    </row>
    <row r="71" spans="1:31">
      <c r="B71" s="10"/>
      <c r="L71" s="10"/>
    </row>
    <row r="72" spans="1:31">
      <c r="B72" s="10"/>
      <c r="L72" s="10"/>
    </row>
    <row r="73" spans="1:31">
      <c r="B73" s="10"/>
      <c r="L73" s="10"/>
    </row>
    <row r="74" spans="1:31">
      <c r="B74" s="10"/>
      <c r="L74" s="10"/>
    </row>
    <row r="75" spans="1:31">
      <c r="B75" s="10"/>
      <c r="L75" s="10"/>
    </row>
    <row r="76" spans="1:31" s="26" customFormat="1" ht="12.75">
      <c r="A76" s="24"/>
      <c r="B76" s="25"/>
      <c r="C76" s="24"/>
      <c r="D76" s="48" t="s">
        <v>46</v>
      </c>
      <c r="E76" s="28"/>
      <c r="F76" s="137" t="s">
        <v>47</v>
      </c>
      <c r="G76" s="48" t="s">
        <v>46</v>
      </c>
      <c r="H76" s="28"/>
      <c r="I76" s="28"/>
      <c r="J76" s="138" t="s">
        <v>47</v>
      </c>
      <c r="K76" s="28"/>
      <c r="L76" s="45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</row>
    <row r="77" spans="1:31" s="26" customFormat="1" ht="14.45" customHeight="1">
      <c r="A77" s="24"/>
      <c r="B77" s="50"/>
      <c r="C77" s="51"/>
      <c r="D77" s="51"/>
      <c r="E77" s="51"/>
      <c r="F77" s="51"/>
      <c r="G77" s="51"/>
      <c r="H77" s="51"/>
      <c r="I77" s="51"/>
      <c r="J77" s="51"/>
      <c r="K77" s="51"/>
      <c r="L77" s="45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</row>
    <row r="81" spans="1:47" s="26" customFormat="1" ht="6.95" customHeight="1">
      <c r="A81" s="24"/>
      <c r="B81" s="52"/>
      <c r="C81" s="53"/>
      <c r="D81" s="53"/>
      <c r="E81" s="53"/>
      <c r="F81" s="53"/>
      <c r="G81" s="53"/>
      <c r="H81" s="53"/>
      <c r="I81" s="53"/>
      <c r="J81" s="53"/>
      <c r="K81" s="53"/>
      <c r="L81" s="45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</row>
    <row r="82" spans="1:47" s="26" customFormat="1" ht="24.95" customHeight="1">
      <c r="A82" s="24"/>
      <c r="B82" s="25"/>
      <c r="C82" s="11" t="s">
        <v>86</v>
      </c>
      <c r="D82" s="24"/>
      <c r="E82" s="24"/>
      <c r="F82" s="24"/>
      <c r="G82" s="24"/>
      <c r="H82" s="24"/>
      <c r="I82" s="24"/>
      <c r="J82" s="24"/>
      <c r="K82" s="24"/>
      <c r="L82" s="45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</row>
    <row r="83" spans="1:47" s="26" customFormat="1" ht="6.95" customHeight="1">
      <c r="A83" s="24"/>
      <c r="B83" s="25"/>
      <c r="C83" s="24"/>
      <c r="D83" s="24"/>
      <c r="E83" s="24"/>
      <c r="F83" s="24"/>
      <c r="G83" s="24"/>
      <c r="H83" s="24"/>
      <c r="I83" s="24"/>
      <c r="J83" s="24"/>
      <c r="K83" s="24"/>
      <c r="L83" s="45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</row>
    <row r="84" spans="1:47" s="26" customFormat="1" ht="12" customHeight="1">
      <c r="A84" s="24"/>
      <c r="B84" s="25"/>
      <c r="C84" s="17" t="s">
        <v>14</v>
      </c>
      <c r="D84" s="24"/>
      <c r="E84" s="24"/>
      <c r="F84" s="24"/>
      <c r="G84" s="24"/>
      <c r="H84" s="24"/>
      <c r="I84" s="24"/>
      <c r="J84" s="24"/>
      <c r="K84" s="24"/>
      <c r="L84" s="45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</row>
    <row r="85" spans="1:47" s="26" customFormat="1" ht="31.15" customHeight="1">
      <c r="A85" s="24"/>
      <c r="B85" s="25"/>
      <c r="C85" s="24"/>
      <c r="D85" s="24"/>
      <c r="E85" s="16" t="s">
        <v>175</v>
      </c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</row>
    <row r="86" spans="1:47" s="26" customFormat="1" ht="6.6" customHeight="1">
      <c r="A86" s="24"/>
      <c r="B86" s="25"/>
      <c r="C86" s="24"/>
      <c r="D86" s="24"/>
      <c r="E86" s="24"/>
      <c r="F86" s="24"/>
      <c r="G86" s="24"/>
      <c r="H86" s="24"/>
      <c r="I86" s="24"/>
      <c r="J86" s="24"/>
      <c r="K86" s="24"/>
      <c r="L86" s="45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</row>
    <row r="87" spans="1:47" s="26" customFormat="1" ht="12" customHeight="1">
      <c r="A87" s="24"/>
      <c r="B87" s="25"/>
      <c r="C87" s="17" t="s">
        <v>18</v>
      </c>
      <c r="D87" s="24"/>
      <c r="E87" s="24" t="s">
        <v>176</v>
      </c>
      <c r="F87" s="18" t="str">
        <f>F10</f>
        <v xml:space="preserve"> </v>
      </c>
      <c r="G87" s="24"/>
      <c r="H87" s="24"/>
      <c r="I87" s="17" t="s">
        <v>20</v>
      </c>
      <c r="J87" s="120">
        <f>IF(J10="","",J10)</f>
        <v>45378</v>
      </c>
      <c r="K87" s="24"/>
      <c r="L87" s="45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1:47" s="26" customFormat="1" ht="6.95" customHeight="1">
      <c r="A88" s="24"/>
      <c r="B88" s="25"/>
      <c r="C88" s="24"/>
      <c r="D88" s="24"/>
      <c r="E88" s="24" t="s">
        <v>177</v>
      </c>
      <c r="F88" s="24"/>
      <c r="G88" s="24"/>
      <c r="H88" s="24"/>
      <c r="I88" s="24"/>
      <c r="J88" s="24"/>
      <c r="K88" s="24"/>
      <c r="L88" s="45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</row>
    <row r="89" spans="1:47" s="26" customFormat="1" ht="15.2" customHeight="1">
      <c r="A89" s="24"/>
      <c r="B89" s="25"/>
      <c r="C89" s="17" t="s">
        <v>21</v>
      </c>
      <c r="D89" s="24"/>
      <c r="E89" s="24"/>
      <c r="F89" s="18" t="str">
        <f>E13</f>
        <v xml:space="preserve"> </v>
      </c>
      <c r="G89" s="24"/>
      <c r="H89" s="24"/>
      <c r="I89" s="17" t="s">
        <v>25</v>
      </c>
      <c r="J89" s="139" t="str">
        <f>E19</f>
        <v xml:space="preserve"> </v>
      </c>
      <c r="K89" s="24"/>
      <c r="L89" s="45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</row>
    <row r="90" spans="1:47" s="26" customFormat="1" ht="15.2" customHeight="1">
      <c r="A90" s="24"/>
      <c r="B90" s="25"/>
      <c r="C90" s="17" t="s">
        <v>24</v>
      </c>
      <c r="D90" s="24"/>
      <c r="E90" s="211" t="str">
        <f>IF(E16="","",E16)</f>
        <v xml:space="preserve"> </v>
      </c>
      <c r="F90" s="211"/>
      <c r="G90" s="24"/>
      <c r="H90" s="24"/>
      <c r="I90" s="17" t="s">
        <v>27</v>
      </c>
      <c r="J90" s="212" t="str">
        <f>E22</f>
        <v xml:space="preserve"> </v>
      </c>
      <c r="K90" s="24"/>
      <c r="L90" s="45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</row>
    <row r="91" spans="1:47" s="26" customFormat="1" ht="10.35" customHeight="1">
      <c r="A91" s="24"/>
      <c r="B91" s="25"/>
      <c r="C91" s="24"/>
      <c r="D91" s="24"/>
      <c r="E91" s="24"/>
      <c r="F91" s="24"/>
      <c r="G91" s="24"/>
      <c r="H91" s="24"/>
      <c r="I91" s="24"/>
      <c r="J91" s="24"/>
      <c r="K91" s="24"/>
      <c r="L91" s="45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</row>
    <row r="92" spans="1:47" s="26" customFormat="1" ht="29.25" customHeight="1">
      <c r="A92" s="24"/>
      <c r="B92" s="25"/>
      <c r="C92" s="140" t="s">
        <v>87</v>
      </c>
      <c r="D92" s="114"/>
      <c r="E92" s="114"/>
      <c r="F92" s="114"/>
      <c r="G92" s="114"/>
      <c r="H92" s="114"/>
      <c r="I92" s="114"/>
      <c r="J92" s="141" t="s">
        <v>88</v>
      </c>
      <c r="K92" s="114"/>
      <c r="L92" s="45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</row>
    <row r="93" spans="1:47" s="26" customFormat="1" ht="10.35" customHeight="1">
      <c r="A93" s="24"/>
      <c r="B93" s="25"/>
      <c r="C93" s="24"/>
      <c r="D93" s="24"/>
      <c r="E93" s="24"/>
      <c r="F93" s="24"/>
      <c r="G93" s="24"/>
      <c r="H93" s="24"/>
      <c r="I93" s="24"/>
      <c r="J93" s="24"/>
      <c r="K93" s="24"/>
      <c r="L93" s="45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</row>
    <row r="94" spans="1:47" s="26" customFormat="1" ht="22.9" customHeight="1">
      <c r="A94" s="24"/>
      <c r="B94" s="25"/>
      <c r="C94" s="142" t="s">
        <v>89</v>
      </c>
      <c r="D94" s="24"/>
      <c r="E94" s="24"/>
      <c r="F94" s="24"/>
      <c r="G94" s="24"/>
      <c r="H94" s="24"/>
      <c r="I94" s="24"/>
      <c r="J94" s="127">
        <f>J124</f>
        <v>0</v>
      </c>
      <c r="K94" s="24"/>
      <c r="L94" s="45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U94" s="7" t="s">
        <v>90</v>
      </c>
    </row>
    <row r="95" spans="1:47" s="143" customFormat="1" ht="24.95" customHeight="1">
      <c r="B95" s="144"/>
      <c r="D95" s="145" t="s">
        <v>91</v>
      </c>
      <c r="E95" s="146"/>
      <c r="F95" s="146"/>
      <c r="G95" s="146"/>
      <c r="H95" s="146"/>
      <c r="I95" s="146"/>
      <c r="J95" s="147">
        <f>J125</f>
        <v>0</v>
      </c>
      <c r="L95" s="144"/>
    </row>
    <row r="96" spans="1:47" s="148" customFormat="1" ht="19.899999999999999" customHeight="1">
      <c r="B96" s="149"/>
      <c r="D96" s="150" t="s">
        <v>92</v>
      </c>
      <c r="E96" s="151"/>
      <c r="F96" s="151"/>
      <c r="G96" s="151"/>
      <c r="H96" s="151"/>
      <c r="I96" s="151"/>
      <c r="J96" s="152">
        <f>J126</f>
        <v>0</v>
      </c>
      <c r="L96" s="149"/>
    </row>
    <row r="97" spans="1:31" s="148" customFormat="1" ht="19.899999999999999" customHeight="1">
      <c r="B97" s="149"/>
      <c r="D97" s="150" t="s">
        <v>93</v>
      </c>
      <c r="E97" s="151"/>
      <c r="F97" s="151"/>
      <c r="G97" s="151"/>
      <c r="H97" s="151"/>
      <c r="I97" s="151"/>
      <c r="J97" s="152">
        <f>J151</f>
        <v>0</v>
      </c>
      <c r="L97" s="149"/>
    </row>
    <row r="98" spans="1:31" s="143" customFormat="1" ht="24.95" customHeight="1">
      <c r="B98" s="144"/>
      <c r="D98" s="145" t="s">
        <v>94</v>
      </c>
      <c r="E98" s="146"/>
      <c r="F98" s="146"/>
      <c r="G98" s="146"/>
      <c r="H98" s="146"/>
      <c r="I98" s="146"/>
      <c r="J98" s="147">
        <f>J158</f>
        <v>0</v>
      </c>
      <c r="L98" s="144"/>
    </row>
    <row r="99" spans="1:31" s="143" customFormat="1" ht="24.95" customHeight="1">
      <c r="B99" s="144"/>
      <c r="D99" s="145" t="s">
        <v>95</v>
      </c>
      <c r="E99" s="146"/>
      <c r="F99" s="146"/>
      <c r="G99" s="146"/>
      <c r="H99" s="146"/>
      <c r="I99" s="146"/>
      <c r="J99" s="147">
        <f>SUM(J100:J102)</f>
        <v>0</v>
      </c>
      <c r="L99" s="144"/>
    </row>
    <row r="100" spans="1:31" s="148" customFormat="1" ht="19.899999999999999" customHeight="1">
      <c r="B100" s="149"/>
      <c r="D100" s="150" t="s">
        <v>96</v>
      </c>
      <c r="E100" s="151"/>
      <c r="F100" s="151"/>
      <c r="G100" s="151"/>
      <c r="H100" s="151"/>
      <c r="I100" s="151"/>
      <c r="J100" s="152">
        <f>J163</f>
        <v>0</v>
      </c>
      <c r="L100" s="149"/>
    </row>
    <row r="101" spans="1:31" s="148" customFormat="1" ht="19.899999999999999" customHeight="1">
      <c r="B101" s="149"/>
      <c r="D101" s="150" t="s">
        <v>97</v>
      </c>
      <c r="E101" s="151"/>
      <c r="F101" s="151"/>
      <c r="G101" s="151"/>
      <c r="H101" s="151"/>
      <c r="I101" s="151"/>
      <c r="J101" s="152">
        <f>J166</f>
        <v>0</v>
      </c>
      <c r="L101" s="149"/>
    </row>
    <row r="102" spans="1:31" s="148" customFormat="1" ht="19.899999999999999" customHeight="1">
      <c r="B102" s="149"/>
      <c r="D102" s="150" t="s">
        <v>98</v>
      </c>
      <c r="E102" s="151"/>
      <c r="F102" s="151"/>
      <c r="G102" s="151"/>
      <c r="H102" s="151"/>
      <c r="I102" s="151"/>
      <c r="J102" s="152">
        <v>0</v>
      </c>
      <c r="L102" s="149"/>
    </row>
    <row r="103" spans="1:31" s="26" customFormat="1" ht="21.75" customHeight="1">
      <c r="A103" s="24"/>
      <c r="B103" s="25"/>
      <c r="C103" s="24"/>
      <c r="D103" s="24"/>
      <c r="E103" s="24"/>
      <c r="F103" s="24"/>
      <c r="G103" s="24"/>
      <c r="H103" s="24"/>
      <c r="I103" s="24"/>
      <c r="J103" s="24"/>
      <c r="K103" s="24"/>
      <c r="L103" s="45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</row>
    <row r="104" spans="1:31" s="26" customFormat="1" ht="6.95" customHeight="1">
      <c r="A104" s="24"/>
      <c r="B104" s="25"/>
      <c r="C104" s="24"/>
      <c r="D104" s="24"/>
      <c r="E104" s="24"/>
      <c r="F104" s="24"/>
      <c r="G104" s="24"/>
      <c r="H104" s="24"/>
      <c r="I104" s="24"/>
      <c r="J104" s="24"/>
      <c r="K104" s="24"/>
      <c r="L104" s="45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</row>
    <row r="105" spans="1:31" s="26" customFormat="1" ht="29.25" customHeight="1">
      <c r="A105" s="24"/>
      <c r="B105" s="25"/>
      <c r="C105" s="142" t="s">
        <v>99</v>
      </c>
      <c r="D105" s="24"/>
      <c r="E105" s="24"/>
      <c r="F105" s="24"/>
      <c r="G105" s="24"/>
      <c r="H105" s="24"/>
      <c r="I105" s="24"/>
      <c r="J105" s="153">
        <v>0</v>
      </c>
      <c r="K105" s="24"/>
      <c r="L105" s="45"/>
      <c r="N105" s="154" t="s">
        <v>35</v>
      </c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</row>
    <row r="106" spans="1:31" s="26" customFormat="1" ht="18" customHeight="1">
      <c r="A106" s="24"/>
      <c r="B106" s="25"/>
      <c r="C106" s="24"/>
      <c r="D106" s="24"/>
      <c r="E106" s="24"/>
      <c r="F106" s="24"/>
      <c r="G106" s="24"/>
      <c r="H106" s="24"/>
      <c r="I106" s="24"/>
      <c r="J106" s="24"/>
      <c r="K106" s="24"/>
      <c r="L106" s="45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</row>
    <row r="107" spans="1:31" s="26" customFormat="1" ht="29.25" customHeight="1">
      <c r="A107" s="24"/>
      <c r="B107" s="25"/>
      <c r="C107" s="113" t="s">
        <v>81</v>
      </c>
      <c r="D107" s="114"/>
      <c r="E107" s="114"/>
      <c r="F107" s="114"/>
      <c r="G107" s="114"/>
      <c r="H107" s="114"/>
      <c r="I107" s="114"/>
      <c r="J107" s="155">
        <f>ROUND(J94+J105,2)</f>
        <v>0</v>
      </c>
      <c r="K107" s="114"/>
      <c r="L107" s="45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</row>
    <row r="108" spans="1:31" s="26" customFormat="1" ht="6.95" customHeight="1">
      <c r="A108" s="24"/>
      <c r="B108" s="50"/>
      <c r="C108" s="51"/>
      <c r="D108" s="51"/>
      <c r="E108" s="51"/>
      <c r="F108" s="51"/>
      <c r="G108" s="51"/>
      <c r="H108" s="51"/>
      <c r="I108" s="51"/>
      <c r="J108" s="51"/>
      <c r="K108" s="51"/>
      <c r="L108" s="45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</row>
    <row r="112" spans="1:31" s="26" customFormat="1" ht="6.95" customHeight="1">
      <c r="A112" s="24"/>
      <c r="B112" s="52"/>
      <c r="C112" s="53"/>
      <c r="D112" s="53"/>
      <c r="E112" s="53"/>
      <c r="F112" s="53"/>
      <c r="G112" s="53"/>
      <c r="H112" s="53"/>
      <c r="I112" s="53"/>
      <c r="J112" s="53"/>
      <c r="K112" s="53"/>
      <c r="L112" s="45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</row>
    <row r="113" spans="1:65" s="26" customFormat="1" ht="24.95" customHeight="1">
      <c r="A113" s="24"/>
      <c r="B113" s="25"/>
      <c r="C113" s="11" t="s">
        <v>100</v>
      </c>
      <c r="D113" s="24"/>
      <c r="E113" s="24"/>
      <c r="F113" s="24"/>
      <c r="G113" s="24"/>
      <c r="H113" s="24"/>
      <c r="I113" s="24"/>
      <c r="J113" s="24"/>
      <c r="K113" s="24"/>
      <c r="L113" s="45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</row>
    <row r="114" spans="1:65" s="26" customFormat="1" ht="6.95" customHeight="1">
      <c r="A114" s="24"/>
      <c r="B114" s="25"/>
      <c r="C114" s="24"/>
      <c r="D114" s="24"/>
      <c r="E114" s="24"/>
      <c r="F114" s="24"/>
      <c r="G114" s="24"/>
      <c r="H114" s="24"/>
      <c r="I114" s="24"/>
      <c r="J114" s="24"/>
      <c r="K114" s="24"/>
      <c r="L114" s="45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</row>
    <row r="115" spans="1:65" s="26" customFormat="1" ht="12" customHeight="1">
      <c r="A115" s="24"/>
      <c r="B115" s="25"/>
      <c r="C115" s="17" t="s">
        <v>14</v>
      </c>
      <c r="D115" s="24"/>
      <c r="E115" s="24"/>
      <c r="F115" s="24"/>
      <c r="G115" s="24"/>
      <c r="H115" s="24"/>
      <c r="I115" s="24"/>
      <c r="J115" s="24"/>
      <c r="K115" s="24"/>
      <c r="L115" s="45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</row>
    <row r="116" spans="1:65" s="26" customFormat="1" ht="35.450000000000003" customHeight="1">
      <c r="A116" s="24"/>
      <c r="B116" s="25"/>
      <c r="C116" s="24"/>
      <c r="D116" s="24"/>
      <c r="E116" s="59" t="str">
        <f>E85</f>
        <v>FOTOVOLTAICKÁ ELEKTRÁRNA
BAZÉN NYMBURK</v>
      </c>
      <c r="F116" s="119"/>
      <c r="G116" s="119"/>
      <c r="H116" s="119"/>
      <c r="I116" s="24"/>
      <c r="J116" s="24"/>
      <c r="K116" s="24"/>
      <c r="L116" s="45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</row>
    <row r="117" spans="1:65" s="26" customFormat="1" ht="6.95" customHeight="1">
      <c r="A117" s="24"/>
      <c r="B117" s="25"/>
      <c r="C117" s="24"/>
      <c r="D117" s="24"/>
      <c r="E117" s="24"/>
      <c r="F117" s="24"/>
      <c r="G117" s="24"/>
      <c r="H117" s="24"/>
      <c r="I117" s="24"/>
      <c r="J117" s="24"/>
      <c r="K117" s="24"/>
      <c r="L117" s="45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</row>
    <row r="118" spans="1:65" s="26" customFormat="1" ht="12" customHeight="1">
      <c r="A118" s="24"/>
      <c r="B118" s="25"/>
      <c r="C118" s="17" t="s">
        <v>18</v>
      </c>
      <c r="D118" s="24"/>
      <c r="E118" s="24"/>
      <c r="F118" s="18" t="str">
        <f>F10</f>
        <v xml:space="preserve"> </v>
      </c>
      <c r="G118" s="24"/>
      <c r="H118" s="24"/>
      <c r="I118" s="17" t="s">
        <v>20</v>
      </c>
      <c r="J118" s="120">
        <f>IF(J10="","",J10)</f>
        <v>45378</v>
      </c>
      <c r="K118" s="24"/>
      <c r="L118" s="45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</row>
    <row r="119" spans="1:65" s="26" customFormat="1" ht="6.95" customHeight="1">
      <c r="A119" s="24"/>
      <c r="B119" s="25"/>
      <c r="C119" s="24"/>
      <c r="D119" s="24"/>
      <c r="E119" s="24"/>
      <c r="F119" s="24"/>
      <c r="G119" s="24"/>
      <c r="H119" s="24"/>
      <c r="I119" s="24"/>
      <c r="J119" s="24"/>
      <c r="K119" s="24"/>
      <c r="L119" s="45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</row>
    <row r="120" spans="1:65" s="26" customFormat="1" ht="15.2" customHeight="1">
      <c r="A120" s="24"/>
      <c r="B120" s="25"/>
      <c r="C120" s="17" t="s">
        <v>21</v>
      </c>
      <c r="D120" s="24"/>
      <c r="E120" s="24"/>
      <c r="F120" s="18" t="str">
        <f>E13</f>
        <v xml:space="preserve"> </v>
      </c>
      <c r="G120" s="24"/>
      <c r="H120" s="24"/>
      <c r="I120" s="17" t="s">
        <v>25</v>
      </c>
      <c r="J120" s="139" t="str">
        <f>E19</f>
        <v xml:space="preserve"> </v>
      </c>
      <c r="K120" s="24"/>
      <c r="L120" s="45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</row>
    <row r="121" spans="1:65" s="26" customFormat="1" ht="15.2" customHeight="1">
      <c r="A121" s="24"/>
      <c r="B121" s="25"/>
      <c r="C121" s="17" t="s">
        <v>24</v>
      </c>
      <c r="D121" s="24"/>
      <c r="E121" s="213" t="str">
        <f>IF(E16="","",E16)</f>
        <v xml:space="preserve"> </v>
      </c>
      <c r="F121" s="213"/>
      <c r="G121" s="24"/>
      <c r="H121" s="24"/>
      <c r="I121" s="17" t="s">
        <v>27</v>
      </c>
      <c r="J121" s="212" t="str">
        <f>E22</f>
        <v xml:space="preserve"> </v>
      </c>
      <c r="K121" s="24"/>
      <c r="L121" s="45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</row>
    <row r="122" spans="1:65" s="26" customFormat="1" ht="10.35" customHeight="1">
      <c r="A122" s="24"/>
      <c r="B122" s="25"/>
      <c r="C122" s="24"/>
      <c r="D122" s="24"/>
      <c r="E122" s="24"/>
      <c r="F122" s="24"/>
      <c r="G122" s="24"/>
      <c r="H122" s="24"/>
      <c r="I122" s="24"/>
      <c r="J122" s="24"/>
      <c r="K122" s="24"/>
      <c r="L122" s="45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</row>
    <row r="123" spans="1:65" s="158" customFormat="1" ht="29.25" customHeight="1">
      <c r="A123" s="156"/>
      <c r="B123" s="157"/>
      <c r="D123" s="159" t="s">
        <v>101</v>
      </c>
      <c r="E123" s="160" t="s">
        <v>56</v>
      </c>
      <c r="F123" s="160" t="s">
        <v>53</v>
      </c>
      <c r="G123" s="160" t="s">
        <v>102</v>
      </c>
      <c r="H123" s="160" t="s">
        <v>103</v>
      </c>
      <c r="I123" s="160" t="s">
        <v>104</v>
      </c>
      <c r="J123" s="161" t="s">
        <v>88</v>
      </c>
      <c r="K123" s="162" t="s">
        <v>105</v>
      </c>
      <c r="L123" s="163"/>
      <c r="M123" s="80" t="s">
        <v>1</v>
      </c>
      <c r="N123" s="81" t="s">
        <v>35</v>
      </c>
      <c r="O123" s="81" t="s">
        <v>106</v>
      </c>
      <c r="P123" s="81" t="s">
        <v>107</v>
      </c>
      <c r="Q123" s="81" t="s">
        <v>108</v>
      </c>
      <c r="R123" s="81" t="s">
        <v>109</v>
      </c>
      <c r="S123" s="81" t="s">
        <v>110</v>
      </c>
      <c r="T123" s="81" t="s">
        <v>111</v>
      </c>
      <c r="U123" s="82" t="s">
        <v>112</v>
      </c>
      <c r="V123" s="156"/>
      <c r="W123" s="156"/>
      <c r="X123" s="156"/>
      <c r="Y123" s="156"/>
      <c r="Z123" s="156"/>
      <c r="AA123" s="156"/>
      <c r="AB123" s="156"/>
      <c r="AC123" s="156"/>
      <c r="AD123" s="156"/>
      <c r="AE123" s="156"/>
    </row>
    <row r="124" spans="1:65" s="26" customFormat="1" ht="46.15" customHeight="1">
      <c r="A124" s="24"/>
      <c r="B124" s="25"/>
      <c r="C124" s="164" t="s">
        <v>113</v>
      </c>
      <c r="D124" s="24"/>
      <c r="E124" s="165" t="s">
        <v>114</v>
      </c>
      <c r="F124" s="24"/>
      <c r="G124" s="24"/>
      <c r="H124" s="24"/>
      <c r="I124" s="24"/>
      <c r="J124" s="166">
        <f>J125+J158+J162</f>
        <v>0</v>
      </c>
      <c r="K124" s="24"/>
      <c r="L124" s="25"/>
      <c r="M124" s="83"/>
      <c r="N124" s="67"/>
      <c r="O124" s="84"/>
      <c r="P124" s="167" t="e">
        <f>P125+P158+P162</f>
        <v>#REF!</v>
      </c>
      <c r="Q124" s="84"/>
      <c r="R124" s="167" t="e">
        <f>R125+R158+R162</f>
        <v>#REF!</v>
      </c>
      <c r="S124" s="84"/>
      <c r="T124" s="167" t="e">
        <f>T125+T158+T162</f>
        <v>#REF!</v>
      </c>
      <c r="U124" s="85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T124" s="7" t="s">
        <v>70</v>
      </c>
      <c r="AU124" s="7" t="s">
        <v>90</v>
      </c>
      <c r="BK124" s="168" t="e">
        <f>BK125+BK158+BK162</f>
        <v>#REF!</v>
      </c>
    </row>
    <row r="125" spans="1:65" s="169" customFormat="1" ht="25.9" customHeight="1">
      <c r="B125" s="170"/>
      <c r="D125" s="71"/>
      <c r="E125" s="165"/>
      <c r="F125" s="165" t="s">
        <v>115</v>
      </c>
      <c r="J125" s="171">
        <f>BK125</f>
        <v>0</v>
      </c>
      <c r="L125" s="170"/>
      <c r="M125" s="172"/>
      <c r="N125" s="173"/>
      <c r="O125" s="173"/>
      <c r="P125" s="174">
        <f>P126+P151</f>
        <v>15927.921</v>
      </c>
      <c r="Q125" s="173"/>
      <c r="R125" s="174">
        <f>R126+R151</f>
        <v>3.25814</v>
      </c>
      <c r="S125" s="173"/>
      <c r="T125" s="174">
        <f>T126+T151</f>
        <v>0</v>
      </c>
      <c r="U125" s="175"/>
      <c r="AR125" s="176" t="s">
        <v>82</v>
      </c>
      <c r="AT125" s="177" t="s">
        <v>70</v>
      </c>
      <c r="AU125" s="177" t="s">
        <v>71</v>
      </c>
      <c r="AY125" s="176" t="s">
        <v>116</v>
      </c>
      <c r="BK125" s="178">
        <f>BK126+BK151</f>
        <v>0</v>
      </c>
    </row>
    <row r="126" spans="1:65" s="169" customFormat="1" ht="22.9" customHeight="1">
      <c r="B126" s="170"/>
      <c r="D126" s="179"/>
      <c r="E126" s="180"/>
      <c r="F126" s="180" t="s">
        <v>117</v>
      </c>
      <c r="J126" s="181">
        <f>BK126</f>
        <v>0</v>
      </c>
      <c r="L126" s="170"/>
      <c r="M126" s="172"/>
      <c r="N126" s="173"/>
      <c r="O126" s="173"/>
      <c r="P126" s="174">
        <f>SUM(P127:P150)</f>
        <v>15896.364</v>
      </c>
      <c r="Q126" s="173"/>
      <c r="R126" s="174">
        <f>SUM(R127:R150)</f>
        <v>2.7285400000000002</v>
      </c>
      <c r="S126" s="173"/>
      <c r="T126" s="174">
        <f>SUM(T127:T150)</f>
        <v>0</v>
      </c>
      <c r="U126" s="175"/>
      <c r="AR126" s="176" t="s">
        <v>82</v>
      </c>
      <c r="AT126" s="177" t="s">
        <v>70</v>
      </c>
      <c r="AU126" s="177" t="s">
        <v>76</v>
      </c>
      <c r="AY126" s="176" t="s">
        <v>116</v>
      </c>
      <c r="BK126" s="178">
        <f>SUM(BK127:BK150)</f>
        <v>0</v>
      </c>
    </row>
    <row r="127" spans="1:65" s="26" customFormat="1" ht="21.75" customHeight="1">
      <c r="A127" s="24"/>
      <c r="B127" s="25"/>
      <c r="D127" s="182">
        <v>1</v>
      </c>
      <c r="E127" s="183" t="s">
        <v>118</v>
      </c>
      <c r="F127" s="184" t="s">
        <v>180</v>
      </c>
      <c r="G127" s="185" t="s">
        <v>119</v>
      </c>
      <c r="H127" s="186">
        <v>1850</v>
      </c>
      <c r="I127" s="2">
        <v>0</v>
      </c>
      <c r="J127" s="187">
        <f t="shared" ref="J127:J150" si="0">ROUND(I127*H127,2)</f>
        <v>0</v>
      </c>
      <c r="K127" s="188"/>
      <c r="L127" s="25"/>
      <c r="M127" s="189" t="s">
        <v>1</v>
      </c>
      <c r="N127" s="190" t="s">
        <v>36</v>
      </c>
      <c r="O127" s="191">
        <v>0.21199999999999999</v>
      </c>
      <c r="P127" s="191">
        <f t="shared" ref="P127:P150" si="1">O127*H127</f>
        <v>392.2</v>
      </c>
      <c r="Q127" s="191">
        <v>0</v>
      </c>
      <c r="R127" s="191">
        <f t="shared" ref="R127:R150" si="2">Q127*H127</f>
        <v>0</v>
      </c>
      <c r="S127" s="191">
        <v>0</v>
      </c>
      <c r="T127" s="191">
        <f t="shared" ref="T127:T150" si="3">S127*H127</f>
        <v>0</v>
      </c>
      <c r="U127" s="192" t="s">
        <v>1</v>
      </c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R127" s="193" t="s">
        <v>120</v>
      </c>
      <c r="AT127" s="193" t="s">
        <v>118</v>
      </c>
      <c r="AU127" s="193" t="s">
        <v>82</v>
      </c>
      <c r="AY127" s="7" t="s">
        <v>116</v>
      </c>
      <c r="BE127" s="194">
        <f t="shared" ref="BE127:BE150" si="4">IF(N127="základní",J127,0)</f>
        <v>0</v>
      </c>
      <c r="BF127" s="194">
        <f t="shared" ref="BF127:BF150" si="5">IF(N127="snížená",J127,0)</f>
        <v>0</v>
      </c>
      <c r="BG127" s="194">
        <f t="shared" ref="BG127:BG150" si="6">IF(N127="zákl. přenesená",J127,0)</f>
        <v>0</v>
      </c>
      <c r="BH127" s="194">
        <f t="shared" ref="BH127:BH150" si="7">IF(N127="sníž. přenesená",J127,0)</f>
        <v>0</v>
      </c>
      <c r="BI127" s="194">
        <f t="shared" ref="BI127:BI150" si="8">IF(N127="nulová",J127,0)</f>
        <v>0</v>
      </c>
      <c r="BJ127" s="7" t="s">
        <v>76</v>
      </c>
      <c r="BK127" s="194">
        <f t="shared" ref="BK127:BK150" si="9">ROUND(I127*H127,2)</f>
        <v>0</v>
      </c>
      <c r="BL127" s="7" t="s">
        <v>120</v>
      </c>
      <c r="BM127" s="193" t="s">
        <v>121</v>
      </c>
    </row>
    <row r="128" spans="1:65" s="26" customFormat="1" ht="21.75" customHeight="1">
      <c r="A128" s="24"/>
      <c r="B128" s="25"/>
      <c r="D128" s="195">
        <f>D127+1</f>
        <v>2</v>
      </c>
      <c r="E128" s="196" t="s">
        <v>122</v>
      </c>
      <c r="F128" s="197" t="s">
        <v>181</v>
      </c>
      <c r="G128" s="198" t="s">
        <v>119</v>
      </c>
      <c r="H128" s="199">
        <v>1850</v>
      </c>
      <c r="I128" s="3">
        <v>0</v>
      </c>
      <c r="J128" s="200">
        <f t="shared" si="0"/>
        <v>0</v>
      </c>
      <c r="K128" s="201"/>
      <c r="L128" s="202"/>
      <c r="M128" s="203" t="s">
        <v>1</v>
      </c>
      <c r="N128" s="204" t="s">
        <v>36</v>
      </c>
      <c r="O128" s="191">
        <v>0</v>
      </c>
      <c r="P128" s="191">
        <f t="shared" si="1"/>
        <v>0</v>
      </c>
      <c r="Q128" s="191">
        <v>3.5E-4</v>
      </c>
      <c r="R128" s="191">
        <f t="shared" si="2"/>
        <v>0.64749999999999996</v>
      </c>
      <c r="S128" s="191">
        <v>0</v>
      </c>
      <c r="T128" s="191">
        <f t="shared" si="3"/>
        <v>0</v>
      </c>
      <c r="U128" s="192" t="s">
        <v>1</v>
      </c>
      <c r="V128" s="24"/>
      <c r="W128" s="24"/>
      <c r="X128" s="24">
        <f>5*456</f>
        <v>2280</v>
      </c>
      <c r="Y128" s="24"/>
      <c r="Z128" s="24"/>
      <c r="AA128" s="24"/>
      <c r="AB128" s="24"/>
      <c r="AC128" s="24"/>
      <c r="AD128" s="24"/>
      <c r="AE128" s="24"/>
      <c r="AR128" s="193" t="s">
        <v>123</v>
      </c>
      <c r="AT128" s="193" t="s">
        <v>122</v>
      </c>
      <c r="AU128" s="193" t="s">
        <v>82</v>
      </c>
      <c r="AY128" s="7" t="s">
        <v>116</v>
      </c>
      <c r="BE128" s="194">
        <f t="shared" si="4"/>
        <v>0</v>
      </c>
      <c r="BF128" s="194">
        <f t="shared" si="5"/>
        <v>0</v>
      </c>
      <c r="BG128" s="194">
        <f t="shared" si="6"/>
        <v>0</v>
      </c>
      <c r="BH128" s="194">
        <f t="shared" si="7"/>
        <v>0</v>
      </c>
      <c r="BI128" s="194">
        <f t="shared" si="8"/>
        <v>0</v>
      </c>
      <c r="BJ128" s="7" t="s">
        <v>76</v>
      </c>
      <c r="BK128" s="194">
        <f t="shared" si="9"/>
        <v>0</v>
      </c>
      <c r="BL128" s="7" t="s">
        <v>120</v>
      </c>
      <c r="BM128" s="193" t="s">
        <v>124</v>
      </c>
    </row>
    <row r="129" spans="1:65" s="26" customFormat="1" ht="21.75" customHeight="1">
      <c r="A129" s="24"/>
      <c r="B129" s="25"/>
      <c r="D129" s="195">
        <f t="shared" ref="D129:D150" si="10">D128+1</f>
        <v>3</v>
      </c>
      <c r="E129" s="183" t="s">
        <v>118</v>
      </c>
      <c r="F129" s="184" t="s">
        <v>125</v>
      </c>
      <c r="G129" s="185" t="s">
        <v>126</v>
      </c>
      <c r="H129" s="186">
        <v>10</v>
      </c>
      <c r="I129" s="2">
        <v>0</v>
      </c>
      <c r="J129" s="187">
        <f t="shared" si="0"/>
        <v>0</v>
      </c>
      <c r="K129" s="188"/>
      <c r="L129" s="25"/>
      <c r="M129" s="189" t="s">
        <v>1</v>
      </c>
      <c r="N129" s="190" t="s">
        <v>36</v>
      </c>
      <c r="O129" s="191">
        <v>0.20100000000000001</v>
      </c>
      <c r="P129" s="191">
        <f t="shared" si="1"/>
        <v>2.0100000000000002</v>
      </c>
      <c r="Q129" s="191">
        <v>0</v>
      </c>
      <c r="R129" s="191">
        <f t="shared" si="2"/>
        <v>0</v>
      </c>
      <c r="S129" s="191">
        <v>0</v>
      </c>
      <c r="T129" s="191">
        <f t="shared" si="3"/>
        <v>0</v>
      </c>
      <c r="U129" s="192" t="s">
        <v>1</v>
      </c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R129" s="193" t="s">
        <v>120</v>
      </c>
      <c r="AT129" s="193" t="s">
        <v>118</v>
      </c>
      <c r="AU129" s="193" t="s">
        <v>82</v>
      </c>
      <c r="AY129" s="7" t="s">
        <v>116</v>
      </c>
      <c r="BE129" s="194">
        <f t="shared" si="4"/>
        <v>0</v>
      </c>
      <c r="BF129" s="194">
        <f t="shared" si="5"/>
        <v>0</v>
      </c>
      <c r="BG129" s="194">
        <f t="shared" si="6"/>
        <v>0</v>
      </c>
      <c r="BH129" s="194">
        <f t="shared" si="7"/>
        <v>0</v>
      </c>
      <c r="BI129" s="194">
        <f t="shared" si="8"/>
        <v>0</v>
      </c>
      <c r="BJ129" s="7" t="s">
        <v>76</v>
      </c>
      <c r="BK129" s="194">
        <f t="shared" si="9"/>
        <v>0</v>
      </c>
      <c r="BL129" s="7" t="s">
        <v>120</v>
      </c>
      <c r="BM129" s="193" t="s">
        <v>127</v>
      </c>
    </row>
    <row r="130" spans="1:65" s="26" customFormat="1" ht="21.75" customHeight="1">
      <c r="A130" s="24"/>
      <c r="B130" s="25"/>
      <c r="D130" s="195">
        <f t="shared" si="10"/>
        <v>4</v>
      </c>
      <c r="E130" s="183" t="s">
        <v>118</v>
      </c>
      <c r="F130" s="184" t="s">
        <v>179</v>
      </c>
      <c r="G130" s="185" t="s">
        <v>119</v>
      </c>
      <c r="H130" s="186">
        <v>1550</v>
      </c>
      <c r="I130" s="2">
        <v>0</v>
      </c>
      <c r="J130" s="187">
        <f t="shared" si="0"/>
        <v>0</v>
      </c>
      <c r="K130" s="188"/>
      <c r="L130" s="25"/>
      <c r="M130" s="189" t="s">
        <v>1</v>
      </c>
      <c r="N130" s="190" t="s">
        <v>36</v>
      </c>
      <c r="O130" s="191">
        <v>5.8000000000000003E-2</v>
      </c>
      <c r="P130" s="191">
        <f t="shared" si="1"/>
        <v>89.9</v>
      </c>
      <c r="Q130" s="191">
        <v>0</v>
      </c>
      <c r="R130" s="191">
        <f t="shared" si="2"/>
        <v>0</v>
      </c>
      <c r="S130" s="191">
        <v>0</v>
      </c>
      <c r="T130" s="191">
        <f t="shared" si="3"/>
        <v>0</v>
      </c>
      <c r="U130" s="192" t="s">
        <v>1</v>
      </c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R130" s="193" t="s">
        <v>120</v>
      </c>
      <c r="AT130" s="193" t="s">
        <v>118</v>
      </c>
      <c r="AU130" s="193" t="s">
        <v>82</v>
      </c>
      <c r="AY130" s="7" t="s">
        <v>116</v>
      </c>
      <c r="BE130" s="194">
        <f t="shared" si="4"/>
        <v>0</v>
      </c>
      <c r="BF130" s="194">
        <f t="shared" si="5"/>
        <v>0</v>
      </c>
      <c r="BG130" s="194">
        <f t="shared" si="6"/>
        <v>0</v>
      </c>
      <c r="BH130" s="194">
        <f t="shared" si="7"/>
        <v>0</v>
      </c>
      <c r="BI130" s="194">
        <f t="shared" si="8"/>
        <v>0</v>
      </c>
      <c r="BJ130" s="7" t="s">
        <v>76</v>
      </c>
      <c r="BK130" s="194">
        <f t="shared" si="9"/>
        <v>0</v>
      </c>
      <c r="BL130" s="7" t="s">
        <v>120</v>
      </c>
      <c r="BM130" s="193" t="s">
        <v>128</v>
      </c>
    </row>
    <row r="131" spans="1:65" s="26" customFormat="1" ht="21.75" customHeight="1">
      <c r="A131" s="24"/>
      <c r="B131" s="25"/>
      <c r="D131" s="195">
        <f t="shared" si="10"/>
        <v>5</v>
      </c>
      <c r="E131" s="196" t="s">
        <v>122</v>
      </c>
      <c r="F131" s="197" t="s">
        <v>178</v>
      </c>
      <c r="G131" s="198" t="s">
        <v>119</v>
      </c>
      <c r="H131" s="199">
        <v>1700</v>
      </c>
      <c r="I131" s="3">
        <v>0</v>
      </c>
      <c r="J131" s="200">
        <f t="shared" si="0"/>
        <v>0</v>
      </c>
      <c r="K131" s="201"/>
      <c r="L131" s="202"/>
      <c r="M131" s="203" t="s">
        <v>1</v>
      </c>
      <c r="N131" s="204" t="s">
        <v>36</v>
      </c>
      <c r="O131" s="191">
        <v>0</v>
      </c>
      <c r="P131" s="191">
        <f t="shared" si="1"/>
        <v>0</v>
      </c>
      <c r="Q131" s="191">
        <v>2.0000000000000002E-5</v>
      </c>
      <c r="R131" s="191">
        <f t="shared" si="2"/>
        <v>3.4000000000000002E-2</v>
      </c>
      <c r="S131" s="191">
        <v>0</v>
      </c>
      <c r="T131" s="191">
        <f t="shared" si="3"/>
        <v>0</v>
      </c>
      <c r="U131" s="192" t="s">
        <v>1</v>
      </c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R131" s="193" t="s">
        <v>123</v>
      </c>
      <c r="AT131" s="193" t="s">
        <v>122</v>
      </c>
      <c r="AU131" s="193" t="s">
        <v>82</v>
      </c>
      <c r="AY131" s="7" t="s">
        <v>116</v>
      </c>
      <c r="BE131" s="194">
        <f t="shared" si="4"/>
        <v>0</v>
      </c>
      <c r="BF131" s="194">
        <f t="shared" si="5"/>
        <v>0</v>
      </c>
      <c r="BG131" s="194">
        <f t="shared" si="6"/>
        <v>0</v>
      </c>
      <c r="BH131" s="194">
        <f t="shared" si="7"/>
        <v>0</v>
      </c>
      <c r="BI131" s="194">
        <f t="shared" si="8"/>
        <v>0</v>
      </c>
      <c r="BJ131" s="7" t="s">
        <v>76</v>
      </c>
      <c r="BK131" s="194">
        <f t="shared" si="9"/>
        <v>0</v>
      </c>
      <c r="BL131" s="7" t="s">
        <v>120</v>
      </c>
      <c r="BM131" s="193" t="s">
        <v>129</v>
      </c>
    </row>
    <row r="132" spans="1:65" s="26" customFormat="1" ht="21.75" customHeight="1">
      <c r="A132" s="24"/>
      <c r="B132" s="25"/>
      <c r="D132" s="195">
        <f t="shared" si="10"/>
        <v>6</v>
      </c>
      <c r="E132" s="183" t="s">
        <v>118</v>
      </c>
      <c r="F132" s="184" t="s">
        <v>184</v>
      </c>
      <c r="G132" s="185" t="s">
        <v>119</v>
      </c>
      <c r="H132" s="186">
        <v>125</v>
      </c>
      <c r="I132" s="2">
        <v>0</v>
      </c>
      <c r="J132" s="187">
        <f t="shared" si="0"/>
        <v>0</v>
      </c>
      <c r="K132" s="188"/>
      <c r="L132" s="25"/>
      <c r="M132" s="189" t="s">
        <v>1</v>
      </c>
      <c r="N132" s="190" t="s">
        <v>36</v>
      </c>
      <c r="O132" s="191">
        <v>5.6000000000000001E-2</v>
      </c>
      <c r="P132" s="191">
        <f t="shared" si="1"/>
        <v>7</v>
      </c>
      <c r="Q132" s="191">
        <v>0</v>
      </c>
      <c r="R132" s="191">
        <f t="shared" si="2"/>
        <v>0</v>
      </c>
      <c r="S132" s="191">
        <v>0</v>
      </c>
      <c r="T132" s="191">
        <f t="shared" si="3"/>
        <v>0</v>
      </c>
      <c r="U132" s="192" t="s">
        <v>1</v>
      </c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R132" s="193" t="s">
        <v>120</v>
      </c>
      <c r="AT132" s="193" t="s">
        <v>118</v>
      </c>
      <c r="AU132" s="193" t="s">
        <v>82</v>
      </c>
      <c r="AY132" s="7" t="s">
        <v>116</v>
      </c>
      <c r="BE132" s="194">
        <f t="shared" si="4"/>
        <v>0</v>
      </c>
      <c r="BF132" s="194">
        <f t="shared" si="5"/>
        <v>0</v>
      </c>
      <c r="BG132" s="194">
        <f t="shared" si="6"/>
        <v>0</v>
      </c>
      <c r="BH132" s="194">
        <f t="shared" si="7"/>
        <v>0</v>
      </c>
      <c r="BI132" s="194">
        <f t="shared" si="8"/>
        <v>0</v>
      </c>
      <c r="BJ132" s="7" t="s">
        <v>76</v>
      </c>
      <c r="BK132" s="194">
        <f t="shared" si="9"/>
        <v>0</v>
      </c>
      <c r="BL132" s="7" t="s">
        <v>120</v>
      </c>
      <c r="BM132" s="193" t="s">
        <v>130</v>
      </c>
    </row>
    <row r="133" spans="1:65" s="26" customFormat="1" ht="21.75" customHeight="1">
      <c r="A133" s="24"/>
      <c r="B133" s="25"/>
      <c r="D133" s="195">
        <f t="shared" si="10"/>
        <v>7</v>
      </c>
      <c r="E133" s="196" t="s">
        <v>122</v>
      </c>
      <c r="F133" s="197" t="s">
        <v>182</v>
      </c>
      <c r="G133" s="198" t="s">
        <v>119</v>
      </c>
      <c r="H133" s="199">
        <v>125</v>
      </c>
      <c r="I133" s="3">
        <v>0</v>
      </c>
      <c r="J133" s="200">
        <f t="shared" si="0"/>
        <v>0</v>
      </c>
      <c r="K133" s="188"/>
      <c r="L133" s="25"/>
      <c r="M133" s="189" t="s">
        <v>1</v>
      </c>
      <c r="N133" s="190" t="s">
        <v>36</v>
      </c>
      <c r="O133" s="191">
        <v>0.23200000000000001</v>
      </c>
      <c r="P133" s="191">
        <f t="shared" si="1"/>
        <v>29</v>
      </c>
      <c r="Q133" s="191">
        <v>0</v>
      </c>
      <c r="R133" s="191">
        <f t="shared" si="2"/>
        <v>0</v>
      </c>
      <c r="S133" s="191">
        <v>0</v>
      </c>
      <c r="T133" s="191">
        <f t="shared" si="3"/>
        <v>0</v>
      </c>
      <c r="U133" s="192" t="s">
        <v>1</v>
      </c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R133" s="193" t="s">
        <v>120</v>
      </c>
      <c r="AT133" s="193" t="s">
        <v>118</v>
      </c>
      <c r="AU133" s="193" t="s">
        <v>82</v>
      </c>
      <c r="AY133" s="7" t="s">
        <v>116</v>
      </c>
      <c r="BE133" s="194">
        <f t="shared" si="4"/>
        <v>0</v>
      </c>
      <c r="BF133" s="194">
        <f t="shared" si="5"/>
        <v>0</v>
      </c>
      <c r="BG133" s="194">
        <f t="shared" si="6"/>
        <v>0</v>
      </c>
      <c r="BH133" s="194">
        <f t="shared" si="7"/>
        <v>0</v>
      </c>
      <c r="BI133" s="194">
        <f t="shared" si="8"/>
        <v>0</v>
      </c>
      <c r="BJ133" s="7" t="s">
        <v>76</v>
      </c>
      <c r="BK133" s="194">
        <f t="shared" si="9"/>
        <v>0</v>
      </c>
      <c r="BL133" s="7" t="s">
        <v>120</v>
      </c>
      <c r="BM133" s="193" t="s">
        <v>131</v>
      </c>
    </row>
    <row r="134" spans="1:65" s="26" customFormat="1" ht="21.75" customHeight="1">
      <c r="A134" s="24"/>
      <c r="B134" s="25"/>
      <c r="D134" s="195">
        <f t="shared" si="10"/>
        <v>8</v>
      </c>
      <c r="E134" s="183" t="s">
        <v>118</v>
      </c>
      <c r="F134" s="184" t="s">
        <v>183</v>
      </c>
      <c r="G134" s="185" t="s">
        <v>119</v>
      </c>
      <c r="H134" s="186">
        <v>85</v>
      </c>
      <c r="I134" s="2">
        <v>0</v>
      </c>
      <c r="J134" s="187">
        <f t="shared" ref="J134:J135" si="11">ROUND(I134*H134,2)</f>
        <v>0</v>
      </c>
      <c r="K134" s="188"/>
      <c r="L134" s="25"/>
      <c r="M134" s="189" t="s">
        <v>1</v>
      </c>
      <c r="N134" s="190" t="s">
        <v>36</v>
      </c>
      <c r="O134" s="191">
        <v>7.0679999999999996</v>
      </c>
      <c r="P134" s="191">
        <f t="shared" si="1"/>
        <v>600.78</v>
      </c>
      <c r="Q134" s="191">
        <v>0</v>
      </c>
      <c r="R134" s="191">
        <f t="shared" si="2"/>
        <v>0</v>
      </c>
      <c r="S134" s="191">
        <v>0</v>
      </c>
      <c r="T134" s="191">
        <f t="shared" si="3"/>
        <v>0</v>
      </c>
      <c r="U134" s="192" t="s">
        <v>1</v>
      </c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R134" s="193" t="s">
        <v>120</v>
      </c>
      <c r="AT134" s="193" t="s">
        <v>118</v>
      </c>
      <c r="AU134" s="193" t="s">
        <v>82</v>
      </c>
      <c r="AY134" s="7" t="s">
        <v>116</v>
      </c>
      <c r="BE134" s="194">
        <f t="shared" si="4"/>
        <v>0</v>
      </c>
      <c r="BF134" s="194">
        <f t="shared" si="5"/>
        <v>0</v>
      </c>
      <c r="BG134" s="194">
        <f t="shared" si="6"/>
        <v>0</v>
      </c>
      <c r="BH134" s="194">
        <f t="shared" si="7"/>
        <v>0</v>
      </c>
      <c r="BI134" s="194">
        <f t="shared" si="8"/>
        <v>0</v>
      </c>
      <c r="BJ134" s="7" t="s">
        <v>76</v>
      </c>
      <c r="BK134" s="194">
        <f t="shared" si="9"/>
        <v>0</v>
      </c>
      <c r="BL134" s="7" t="s">
        <v>120</v>
      </c>
      <c r="BM134" s="193" t="s">
        <v>132</v>
      </c>
    </row>
    <row r="135" spans="1:65" s="26" customFormat="1" ht="21.75" customHeight="1">
      <c r="A135" s="24"/>
      <c r="B135" s="25"/>
      <c r="D135" s="195">
        <f t="shared" si="10"/>
        <v>9</v>
      </c>
      <c r="E135" s="196" t="s">
        <v>122</v>
      </c>
      <c r="F135" s="197" t="s">
        <v>186</v>
      </c>
      <c r="G135" s="198" t="s">
        <v>119</v>
      </c>
      <c r="H135" s="199">
        <v>93</v>
      </c>
      <c r="I135" s="3">
        <v>0</v>
      </c>
      <c r="J135" s="200">
        <f t="shared" si="11"/>
        <v>0</v>
      </c>
      <c r="K135" s="201"/>
      <c r="L135" s="202"/>
      <c r="M135" s="203" t="s">
        <v>1</v>
      </c>
      <c r="N135" s="204" t="s">
        <v>36</v>
      </c>
      <c r="O135" s="191">
        <v>0</v>
      </c>
      <c r="P135" s="191">
        <f t="shared" si="1"/>
        <v>0</v>
      </c>
      <c r="Q135" s="191">
        <v>2.1999999999999999E-2</v>
      </c>
      <c r="R135" s="191">
        <f t="shared" si="2"/>
        <v>2.0459999999999998</v>
      </c>
      <c r="S135" s="191">
        <v>0</v>
      </c>
      <c r="T135" s="191">
        <f t="shared" si="3"/>
        <v>0</v>
      </c>
      <c r="U135" s="192" t="s">
        <v>1</v>
      </c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R135" s="193" t="s">
        <v>123</v>
      </c>
      <c r="AT135" s="193" t="s">
        <v>122</v>
      </c>
      <c r="AU135" s="193" t="s">
        <v>82</v>
      </c>
      <c r="AY135" s="7" t="s">
        <v>116</v>
      </c>
      <c r="BE135" s="194">
        <f t="shared" si="4"/>
        <v>0</v>
      </c>
      <c r="BF135" s="194">
        <f t="shared" si="5"/>
        <v>0</v>
      </c>
      <c r="BG135" s="194">
        <f t="shared" si="6"/>
        <v>0</v>
      </c>
      <c r="BH135" s="194">
        <f t="shared" si="7"/>
        <v>0</v>
      </c>
      <c r="BI135" s="194">
        <f t="shared" si="8"/>
        <v>0</v>
      </c>
      <c r="BJ135" s="7" t="s">
        <v>76</v>
      </c>
      <c r="BK135" s="194">
        <f t="shared" si="9"/>
        <v>0</v>
      </c>
      <c r="BL135" s="7" t="s">
        <v>120</v>
      </c>
      <c r="BM135" s="193" t="s">
        <v>133</v>
      </c>
    </row>
    <row r="136" spans="1:65" s="26" customFormat="1" ht="21.75" customHeight="1">
      <c r="A136" s="24"/>
      <c r="B136" s="25"/>
      <c r="D136" s="195">
        <f t="shared" si="10"/>
        <v>10</v>
      </c>
      <c r="E136" s="183" t="s">
        <v>118</v>
      </c>
      <c r="F136" s="184" t="s">
        <v>185</v>
      </c>
      <c r="G136" s="185" t="s">
        <v>126</v>
      </c>
      <c r="H136" s="186">
        <v>1</v>
      </c>
      <c r="I136" s="2">
        <v>0</v>
      </c>
      <c r="J136" s="187">
        <f t="shared" si="0"/>
        <v>0</v>
      </c>
      <c r="K136" s="188"/>
      <c r="L136" s="25"/>
      <c r="M136" s="189" t="s">
        <v>1</v>
      </c>
      <c r="N136" s="190" t="s">
        <v>36</v>
      </c>
      <c r="O136" s="191">
        <v>0.27700000000000002</v>
      </c>
      <c r="P136" s="191">
        <f t="shared" si="1"/>
        <v>0.27700000000000002</v>
      </c>
      <c r="Q136" s="191">
        <v>0</v>
      </c>
      <c r="R136" s="191">
        <f t="shared" si="2"/>
        <v>0</v>
      </c>
      <c r="S136" s="191">
        <v>0</v>
      </c>
      <c r="T136" s="191">
        <f t="shared" si="3"/>
        <v>0</v>
      </c>
      <c r="U136" s="192" t="s">
        <v>1</v>
      </c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R136" s="193" t="s">
        <v>120</v>
      </c>
      <c r="AT136" s="193" t="s">
        <v>118</v>
      </c>
      <c r="AU136" s="193" t="s">
        <v>82</v>
      </c>
      <c r="AY136" s="7" t="s">
        <v>116</v>
      </c>
      <c r="BE136" s="194">
        <f t="shared" si="4"/>
        <v>0</v>
      </c>
      <c r="BF136" s="194">
        <f t="shared" si="5"/>
        <v>0</v>
      </c>
      <c r="BG136" s="194">
        <f t="shared" si="6"/>
        <v>0</v>
      </c>
      <c r="BH136" s="194">
        <f t="shared" si="7"/>
        <v>0</v>
      </c>
      <c r="BI136" s="194">
        <f t="shared" si="8"/>
        <v>0</v>
      </c>
      <c r="BJ136" s="7" t="s">
        <v>76</v>
      </c>
      <c r="BK136" s="194">
        <f t="shared" si="9"/>
        <v>0</v>
      </c>
      <c r="BL136" s="7" t="s">
        <v>120</v>
      </c>
      <c r="BM136" s="193" t="s">
        <v>134</v>
      </c>
    </row>
    <row r="137" spans="1:65" s="26" customFormat="1" ht="16.5" customHeight="1">
      <c r="A137" s="24"/>
      <c r="B137" s="25"/>
      <c r="D137" s="195">
        <f t="shared" si="10"/>
        <v>11</v>
      </c>
      <c r="E137" s="183" t="s">
        <v>118</v>
      </c>
      <c r="F137" s="184" t="s">
        <v>187</v>
      </c>
      <c r="G137" s="185" t="s">
        <v>126</v>
      </c>
      <c r="H137" s="186">
        <v>1</v>
      </c>
      <c r="I137" s="2">
        <v>0</v>
      </c>
      <c r="J137" s="187">
        <f t="shared" si="0"/>
        <v>0</v>
      </c>
      <c r="K137" s="188"/>
      <c r="L137" s="25"/>
      <c r="M137" s="189" t="s">
        <v>1</v>
      </c>
      <c r="N137" s="190" t="s">
        <v>36</v>
      </c>
      <c r="O137" s="191">
        <v>1.962</v>
      </c>
      <c r="P137" s="191">
        <f t="shared" si="1"/>
        <v>1.962</v>
      </c>
      <c r="Q137" s="191">
        <v>0</v>
      </c>
      <c r="R137" s="191">
        <f t="shared" si="2"/>
        <v>0</v>
      </c>
      <c r="S137" s="191">
        <v>0</v>
      </c>
      <c r="T137" s="191">
        <f t="shared" si="3"/>
        <v>0</v>
      </c>
      <c r="U137" s="192" t="s">
        <v>1</v>
      </c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R137" s="193" t="s">
        <v>120</v>
      </c>
      <c r="AT137" s="193" t="s">
        <v>118</v>
      </c>
      <c r="AU137" s="193" t="s">
        <v>82</v>
      </c>
      <c r="AY137" s="7" t="s">
        <v>116</v>
      </c>
      <c r="BE137" s="194">
        <f t="shared" si="4"/>
        <v>0</v>
      </c>
      <c r="BF137" s="194">
        <f t="shared" si="5"/>
        <v>0</v>
      </c>
      <c r="BG137" s="194">
        <f t="shared" si="6"/>
        <v>0</v>
      </c>
      <c r="BH137" s="194">
        <f t="shared" si="7"/>
        <v>0</v>
      </c>
      <c r="BI137" s="194">
        <f t="shared" si="8"/>
        <v>0</v>
      </c>
      <c r="BJ137" s="7" t="s">
        <v>76</v>
      </c>
      <c r="BK137" s="194">
        <f t="shared" si="9"/>
        <v>0</v>
      </c>
      <c r="BL137" s="7" t="s">
        <v>120</v>
      </c>
      <c r="BM137" s="193" t="s">
        <v>135</v>
      </c>
    </row>
    <row r="138" spans="1:65" s="26" customFormat="1" ht="21.75" customHeight="1">
      <c r="A138" s="24"/>
      <c r="B138" s="25"/>
      <c r="D138" s="195">
        <f t="shared" si="10"/>
        <v>12</v>
      </c>
      <c r="E138" s="183" t="s">
        <v>118</v>
      </c>
      <c r="F138" s="184" t="s">
        <v>188</v>
      </c>
      <c r="G138" s="185" t="s">
        <v>126</v>
      </c>
      <c r="H138" s="186">
        <v>1</v>
      </c>
      <c r="I138" s="2">
        <v>0</v>
      </c>
      <c r="J138" s="187">
        <f t="shared" ref="J138:J139" si="12">ROUND(I138*H138,2)</f>
        <v>0</v>
      </c>
      <c r="K138" s="188"/>
      <c r="L138" s="25"/>
      <c r="M138" s="189" t="s">
        <v>1</v>
      </c>
      <c r="N138" s="190" t="s">
        <v>36</v>
      </c>
      <c r="O138" s="191">
        <v>0.21099999999999999</v>
      </c>
      <c r="P138" s="191">
        <f t="shared" si="1"/>
        <v>0.21099999999999999</v>
      </c>
      <c r="Q138" s="191">
        <v>0</v>
      </c>
      <c r="R138" s="191">
        <f t="shared" si="2"/>
        <v>0</v>
      </c>
      <c r="S138" s="191">
        <v>0</v>
      </c>
      <c r="T138" s="191">
        <f t="shared" si="3"/>
        <v>0</v>
      </c>
      <c r="U138" s="192" t="s">
        <v>1</v>
      </c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R138" s="193" t="s">
        <v>120</v>
      </c>
      <c r="AT138" s="193" t="s">
        <v>118</v>
      </c>
      <c r="AU138" s="193" t="s">
        <v>82</v>
      </c>
      <c r="AY138" s="7" t="s">
        <v>116</v>
      </c>
      <c r="BE138" s="194">
        <f t="shared" si="4"/>
        <v>0</v>
      </c>
      <c r="BF138" s="194">
        <f t="shared" si="5"/>
        <v>0</v>
      </c>
      <c r="BG138" s="194">
        <f t="shared" si="6"/>
        <v>0</v>
      </c>
      <c r="BH138" s="194">
        <f t="shared" si="7"/>
        <v>0</v>
      </c>
      <c r="BI138" s="194">
        <f t="shared" si="8"/>
        <v>0</v>
      </c>
      <c r="BJ138" s="7" t="s">
        <v>76</v>
      </c>
      <c r="BK138" s="194">
        <f t="shared" si="9"/>
        <v>0</v>
      </c>
      <c r="BL138" s="7" t="s">
        <v>120</v>
      </c>
      <c r="BM138" s="193" t="s">
        <v>136</v>
      </c>
    </row>
    <row r="139" spans="1:65" s="26" customFormat="1" ht="21.75" customHeight="1">
      <c r="A139" s="24"/>
      <c r="B139" s="25"/>
      <c r="D139" s="195">
        <f t="shared" si="10"/>
        <v>13</v>
      </c>
      <c r="E139" s="183" t="s">
        <v>118</v>
      </c>
      <c r="F139" s="184" t="s">
        <v>189</v>
      </c>
      <c r="G139" s="185" t="s">
        <v>126</v>
      </c>
      <c r="H139" s="186">
        <v>1</v>
      </c>
      <c r="I139" s="2">
        <v>0</v>
      </c>
      <c r="J139" s="187">
        <f t="shared" si="12"/>
        <v>0</v>
      </c>
      <c r="K139" s="201"/>
      <c r="L139" s="202"/>
      <c r="M139" s="203" t="s">
        <v>1</v>
      </c>
      <c r="N139" s="204" t="s">
        <v>36</v>
      </c>
      <c r="O139" s="191">
        <v>0</v>
      </c>
      <c r="P139" s="191">
        <f t="shared" si="1"/>
        <v>0</v>
      </c>
      <c r="Q139" s="191">
        <v>1.0399999999999999E-3</v>
      </c>
      <c r="R139" s="191">
        <f t="shared" si="2"/>
        <v>1.0399999999999999E-3</v>
      </c>
      <c r="S139" s="191">
        <v>0</v>
      </c>
      <c r="T139" s="191">
        <f t="shared" si="3"/>
        <v>0</v>
      </c>
      <c r="U139" s="192" t="s">
        <v>1</v>
      </c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R139" s="193" t="s">
        <v>123</v>
      </c>
      <c r="AT139" s="193" t="s">
        <v>122</v>
      </c>
      <c r="AU139" s="193" t="s">
        <v>82</v>
      </c>
      <c r="AY139" s="7" t="s">
        <v>116</v>
      </c>
      <c r="BE139" s="194">
        <f t="shared" si="4"/>
        <v>0</v>
      </c>
      <c r="BF139" s="194">
        <f t="shared" si="5"/>
        <v>0</v>
      </c>
      <c r="BG139" s="194">
        <f t="shared" si="6"/>
        <v>0</v>
      </c>
      <c r="BH139" s="194">
        <f t="shared" si="7"/>
        <v>0</v>
      </c>
      <c r="BI139" s="194">
        <f t="shared" si="8"/>
        <v>0</v>
      </c>
      <c r="BJ139" s="7" t="s">
        <v>76</v>
      </c>
      <c r="BK139" s="194">
        <f t="shared" si="9"/>
        <v>0</v>
      </c>
      <c r="BL139" s="7" t="s">
        <v>120</v>
      </c>
      <c r="BM139" s="193" t="s">
        <v>137</v>
      </c>
    </row>
    <row r="140" spans="1:65" s="26" customFormat="1" ht="21.75" customHeight="1">
      <c r="A140" s="24"/>
      <c r="B140" s="25"/>
      <c r="D140" s="195">
        <f t="shared" si="10"/>
        <v>14</v>
      </c>
      <c r="E140" s="183" t="s">
        <v>118</v>
      </c>
      <c r="F140" s="184" t="s">
        <v>190</v>
      </c>
      <c r="G140" s="185" t="s">
        <v>126</v>
      </c>
      <c r="H140" s="186">
        <v>2</v>
      </c>
      <c r="I140" s="2">
        <v>0</v>
      </c>
      <c r="J140" s="187">
        <f t="shared" si="0"/>
        <v>0</v>
      </c>
      <c r="K140" s="188"/>
      <c r="L140" s="25"/>
      <c r="M140" s="189" t="s">
        <v>1</v>
      </c>
      <c r="N140" s="190" t="s">
        <v>36</v>
      </c>
      <c r="O140" s="191">
        <v>0.84599999999999997</v>
      </c>
      <c r="P140" s="191">
        <f t="shared" si="1"/>
        <v>1.6919999999999999</v>
      </c>
      <c r="Q140" s="191">
        <v>0</v>
      </c>
      <c r="R140" s="191">
        <f t="shared" si="2"/>
        <v>0</v>
      </c>
      <c r="S140" s="191">
        <v>0</v>
      </c>
      <c r="T140" s="191">
        <f t="shared" si="3"/>
        <v>0</v>
      </c>
      <c r="U140" s="192" t="s">
        <v>1</v>
      </c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R140" s="193" t="s">
        <v>120</v>
      </c>
      <c r="AT140" s="193" t="s">
        <v>118</v>
      </c>
      <c r="AU140" s="193" t="s">
        <v>82</v>
      </c>
      <c r="AY140" s="7" t="s">
        <v>116</v>
      </c>
      <c r="BE140" s="194">
        <f t="shared" si="4"/>
        <v>0</v>
      </c>
      <c r="BF140" s="194">
        <f t="shared" si="5"/>
        <v>0</v>
      </c>
      <c r="BG140" s="194">
        <f t="shared" si="6"/>
        <v>0</v>
      </c>
      <c r="BH140" s="194">
        <f t="shared" si="7"/>
        <v>0</v>
      </c>
      <c r="BI140" s="194">
        <f t="shared" si="8"/>
        <v>0</v>
      </c>
      <c r="BJ140" s="7" t="s">
        <v>76</v>
      </c>
      <c r="BK140" s="194">
        <f t="shared" si="9"/>
        <v>0</v>
      </c>
      <c r="BL140" s="7" t="s">
        <v>120</v>
      </c>
      <c r="BM140" s="193" t="s">
        <v>138</v>
      </c>
    </row>
    <row r="141" spans="1:65" s="26" customFormat="1" ht="16.5" customHeight="1">
      <c r="A141" s="24"/>
      <c r="B141" s="25"/>
      <c r="D141" s="195">
        <f t="shared" si="10"/>
        <v>15</v>
      </c>
      <c r="E141" s="196" t="s">
        <v>122</v>
      </c>
      <c r="F141" s="197" t="s">
        <v>191</v>
      </c>
      <c r="G141" s="198" t="s">
        <v>126</v>
      </c>
      <c r="H141" s="199">
        <v>2</v>
      </c>
      <c r="I141" s="3">
        <v>0</v>
      </c>
      <c r="J141" s="200">
        <f t="shared" si="0"/>
        <v>0</v>
      </c>
      <c r="K141" s="188"/>
      <c r="L141" s="25"/>
      <c r="M141" s="189" t="s">
        <v>1</v>
      </c>
      <c r="N141" s="190" t="s">
        <v>36</v>
      </c>
      <c r="O141" s="191">
        <v>0.312</v>
      </c>
      <c r="P141" s="191">
        <f t="shared" si="1"/>
        <v>0.624</v>
      </c>
      <c r="Q141" s="191">
        <v>0</v>
      </c>
      <c r="R141" s="191">
        <f t="shared" si="2"/>
        <v>0</v>
      </c>
      <c r="S141" s="191">
        <v>0</v>
      </c>
      <c r="T141" s="191">
        <f t="shared" si="3"/>
        <v>0</v>
      </c>
      <c r="U141" s="192" t="s">
        <v>1</v>
      </c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R141" s="193" t="s">
        <v>120</v>
      </c>
      <c r="AT141" s="193" t="s">
        <v>118</v>
      </c>
      <c r="AU141" s="193" t="s">
        <v>82</v>
      </c>
      <c r="AY141" s="7" t="s">
        <v>116</v>
      </c>
      <c r="BE141" s="194">
        <f t="shared" si="4"/>
        <v>0</v>
      </c>
      <c r="BF141" s="194">
        <f t="shared" si="5"/>
        <v>0</v>
      </c>
      <c r="BG141" s="194">
        <f t="shared" si="6"/>
        <v>0</v>
      </c>
      <c r="BH141" s="194">
        <f t="shared" si="7"/>
        <v>0</v>
      </c>
      <c r="BI141" s="194">
        <f t="shared" si="8"/>
        <v>0</v>
      </c>
      <c r="BJ141" s="7" t="s">
        <v>76</v>
      </c>
      <c r="BK141" s="194">
        <f t="shared" si="9"/>
        <v>0</v>
      </c>
      <c r="BL141" s="7" t="s">
        <v>120</v>
      </c>
      <c r="BM141" s="193" t="s">
        <v>139</v>
      </c>
    </row>
    <row r="142" spans="1:65" s="26" customFormat="1" ht="16.5" customHeight="1">
      <c r="A142" s="24"/>
      <c r="B142" s="25"/>
      <c r="D142" s="195">
        <f t="shared" si="10"/>
        <v>16</v>
      </c>
      <c r="E142" s="183" t="s">
        <v>118</v>
      </c>
      <c r="F142" s="184" t="s">
        <v>192</v>
      </c>
      <c r="G142" s="185" t="s">
        <v>126</v>
      </c>
      <c r="H142" s="186">
        <v>1</v>
      </c>
      <c r="I142" s="2">
        <v>0</v>
      </c>
      <c r="J142" s="187">
        <f t="shared" si="0"/>
        <v>0</v>
      </c>
      <c r="K142" s="188"/>
      <c r="L142" s="25"/>
      <c r="M142" s="189" t="s">
        <v>1</v>
      </c>
      <c r="N142" s="190" t="s">
        <v>36</v>
      </c>
      <c r="O142" s="191">
        <v>0.80100000000000005</v>
      </c>
      <c r="P142" s="191">
        <f t="shared" si="1"/>
        <v>0.80100000000000005</v>
      </c>
      <c r="Q142" s="191">
        <v>0</v>
      </c>
      <c r="R142" s="191">
        <f t="shared" si="2"/>
        <v>0</v>
      </c>
      <c r="S142" s="191">
        <v>0</v>
      </c>
      <c r="T142" s="191">
        <f t="shared" si="3"/>
        <v>0</v>
      </c>
      <c r="U142" s="192" t="s">
        <v>1</v>
      </c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R142" s="193" t="s">
        <v>120</v>
      </c>
      <c r="AT142" s="193" t="s">
        <v>118</v>
      </c>
      <c r="AU142" s="193" t="s">
        <v>82</v>
      </c>
      <c r="AY142" s="7" t="s">
        <v>116</v>
      </c>
      <c r="BE142" s="194">
        <f t="shared" si="4"/>
        <v>0</v>
      </c>
      <c r="BF142" s="194">
        <f t="shared" si="5"/>
        <v>0</v>
      </c>
      <c r="BG142" s="194">
        <f t="shared" si="6"/>
        <v>0</v>
      </c>
      <c r="BH142" s="194">
        <f t="shared" si="7"/>
        <v>0</v>
      </c>
      <c r="BI142" s="194">
        <f t="shared" si="8"/>
        <v>0</v>
      </c>
      <c r="BJ142" s="7" t="s">
        <v>76</v>
      </c>
      <c r="BK142" s="194">
        <f t="shared" si="9"/>
        <v>0</v>
      </c>
      <c r="BL142" s="7" t="s">
        <v>120</v>
      </c>
      <c r="BM142" s="193" t="s">
        <v>140</v>
      </c>
    </row>
    <row r="143" spans="1:65" s="26" customFormat="1" ht="16.5" customHeight="1">
      <c r="A143" s="24"/>
      <c r="B143" s="25"/>
      <c r="D143" s="195">
        <f t="shared" si="10"/>
        <v>17</v>
      </c>
      <c r="E143" s="183" t="s">
        <v>118</v>
      </c>
      <c r="F143" s="184" t="s">
        <v>193</v>
      </c>
      <c r="G143" s="185" t="s">
        <v>126</v>
      </c>
      <c r="H143" s="186">
        <v>460</v>
      </c>
      <c r="I143" s="2">
        <v>0</v>
      </c>
      <c r="J143" s="187">
        <f t="shared" si="0"/>
        <v>0</v>
      </c>
      <c r="K143" s="188"/>
      <c r="L143" s="25"/>
      <c r="M143" s="189" t="s">
        <v>1</v>
      </c>
      <c r="N143" s="190" t="s">
        <v>36</v>
      </c>
      <c r="O143" s="191">
        <v>0.252</v>
      </c>
      <c r="P143" s="191">
        <f t="shared" si="1"/>
        <v>115.92</v>
      </c>
      <c r="Q143" s="191">
        <v>0</v>
      </c>
      <c r="R143" s="191">
        <f t="shared" si="2"/>
        <v>0</v>
      </c>
      <c r="S143" s="191">
        <v>0</v>
      </c>
      <c r="T143" s="191">
        <f t="shared" si="3"/>
        <v>0</v>
      </c>
      <c r="U143" s="192" t="s">
        <v>1</v>
      </c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R143" s="193" t="s">
        <v>120</v>
      </c>
      <c r="AT143" s="193" t="s">
        <v>118</v>
      </c>
      <c r="AU143" s="193" t="s">
        <v>82</v>
      </c>
      <c r="AY143" s="7" t="s">
        <v>116</v>
      </c>
      <c r="BE143" s="194">
        <f t="shared" si="4"/>
        <v>0</v>
      </c>
      <c r="BF143" s="194">
        <f t="shared" si="5"/>
        <v>0</v>
      </c>
      <c r="BG143" s="194">
        <f t="shared" si="6"/>
        <v>0</v>
      </c>
      <c r="BH143" s="194">
        <f t="shared" si="7"/>
        <v>0</v>
      </c>
      <c r="BI143" s="194">
        <f t="shared" si="8"/>
        <v>0</v>
      </c>
      <c r="BJ143" s="7" t="s">
        <v>76</v>
      </c>
      <c r="BK143" s="194">
        <f t="shared" si="9"/>
        <v>0</v>
      </c>
      <c r="BL143" s="7" t="s">
        <v>120</v>
      </c>
      <c r="BM143" s="193" t="s">
        <v>141</v>
      </c>
    </row>
    <row r="144" spans="1:65" s="26" customFormat="1" ht="16.5" customHeight="1">
      <c r="A144" s="24"/>
      <c r="B144" s="25"/>
      <c r="D144" s="195">
        <f t="shared" si="10"/>
        <v>18</v>
      </c>
      <c r="E144" s="196" t="s">
        <v>122</v>
      </c>
      <c r="F144" s="197" t="s">
        <v>195</v>
      </c>
      <c r="G144" s="198" t="s">
        <v>126</v>
      </c>
      <c r="H144" s="199">
        <v>613</v>
      </c>
      <c r="I144" s="3">
        <v>0</v>
      </c>
      <c r="J144" s="200">
        <f t="shared" ref="J144" si="13">ROUND(I144*H144,2)</f>
        <v>0</v>
      </c>
      <c r="K144" s="188"/>
      <c r="L144" s="25"/>
      <c r="M144" s="189"/>
      <c r="N144" s="190"/>
      <c r="O144" s="191"/>
      <c r="P144" s="191"/>
      <c r="Q144" s="191"/>
      <c r="R144" s="191"/>
      <c r="S144" s="191"/>
      <c r="T144" s="191"/>
      <c r="U144" s="192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R144" s="193"/>
      <c r="AT144" s="193"/>
      <c r="AU144" s="193"/>
      <c r="AY144" s="7"/>
      <c r="BE144" s="194"/>
      <c r="BF144" s="194"/>
      <c r="BG144" s="194"/>
      <c r="BH144" s="194"/>
      <c r="BI144" s="194"/>
      <c r="BJ144" s="7"/>
      <c r="BK144" s="194"/>
      <c r="BL144" s="7"/>
      <c r="BM144" s="193"/>
    </row>
    <row r="145" spans="1:65" s="26" customFormat="1" ht="21.75" customHeight="1">
      <c r="A145" s="24"/>
      <c r="B145" s="25"/>
      <c r="D145" s="195">
        <f t="shared" si="10"/>
        <v>19</v>
      </c>
      <c r="E145" s="196" t="s">
        <v>122</v>
      </c>
      <c r="F145" s="197" t="s">
        <v>194</v>
      </c>
      <c r="G145" s="198" t="s">
        <v>126</v>
      </c>
      <c r="H145" s="199">
        <v>460</v>
      </c>
      <c r="I145" s="3">
        <v>0</v>
      </c>
      <c r="J145" s="200">
        <f t="shared" ref="J145" si="14">ROUND(I145*H145,2)</f>
        <v>0</v>
      </c>
      <c r="K145" s="188"/>
      <c r="L145" s="25"/>
      <c r="M145" s="189" t="s">
        <v>1</v>
      </c>
      <c r="N145" s="190" t="s">
        <v>36</v>
      </c>
      <c r="O145" s="191">
        <v>31.841999999999999</v>
      </c>
      <c r="P145" s="191">
        <f t="shared" si="1"/>
        <v>14647.32</v>
      </c>
      <c r="Q145" s="191">
        <v>0</v>
      </c>
      <c r="R145" s="191">
        <f t="shared" si="2"/>
        <v>0</v>
      </c>
      <c r="S145" s="191">
        <v>0</v>
      </c>
      <c r="T145" s="191">
        <f t="shared" si="3"/>
        <v>0</v>
      </c>
      <c r="U145" s="192" t="s">
        <v>1</v>
      </c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R145" s="193" t="s">
        <v>120</v>
      </c>
      <c r="AT145" s="193" t="s">
        <v>118</v>
      </c>
      <c r="AU145" s="193" t="s">
        <v>82</v>
      </c>
      <c r="AY145" s="7" t="s">
        <v>116</v>
      </c>
      <c r="BE145" s="194">
        <f t="shared" si="4"/>
        <v>0</v>
      </c>
      <c r="BF145" s="194">
        <f t="shared" si="5"/>
        <v>0</v>
      </c>
      <c r="BG145" s="194">
        <f t="shared" si="6"/>
        <v>0</v>
      </c>
      <c r="BH145" s="194">
        <f t="shared" si="7"/>
        <v>0</v>
      </c>
      <c r="BI145" s="194">
        <f t="shared" si="8"/>
        <v>0</v>
      </c>
      <c r="BJ145" s="7" t="s">
        <v>76</v>
      </c>
      <c r="BK145" s="194">
        <f t="shared" si="9"/>
        <v>0</v>
      </c>
      <c r="BL145" s="7" t="s">
        <v>120</v>
      </c>
      <c r="BM145" s="193" t="s">
        <v>142</v>
      </c>
    </row>
    <row r="146" spans="1:65" s="26" customFormat="1" ht="21.75" customHeight="1">
      <c r="A146" s="24"/>
      <c r="B146" s="25"/>
      <c r="D146" s="195">
        <f t="shared" si="10"/>
        <v>20</v>
      </c>
      <c r="E146" s="196" t="s">
        <v>122</v>
      </c>
      <c r="F146" s="197" t="s">
        <v>196</v>
      </c>
      <c r="G146" s="198" t="s">
        <v>126</v>
      </c>
      <c r="H146" s="199">
        <v>7</v>
      </c>
      <c r="I146" s="3">
        <v>0</v>
      </c>
      <c r="J146" s="200">
        <f t="shared" ref="J146" si="15">ROUND(I146*H146,2)</f>
        <v>0</v>
      </c>
      <c r="K146" s="188"/>
      <c r="L146" s="25"/>
      <c r="M146" s="189"/>
      <c r="N146" s="190"/>
      <c r="O146" s="191"/>
      <c r="P146" s="191"/>
      <c r="Q146" s="191"/>
      <c r="R146" s="191"/>
      <c r="S146" s="191"/>
      <c r="T146" s="191"/>
      <c r="U146" s="192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R146" s="193"/>
      <c r="AT146" s="193"/>
      <c r="AU146" s="193"/>
      <c r="AY146" s="7"/>
      <c r="BE146" s="194"/>
      <c r="BF146" s="194"/>
      <c r="BG146" s="194"/>
      <c r="BH146" s="194"/>
      <c r="BI146" s="194"/>
      <c r="BJ146" s="7"/>
      <c r="BK146" s="194"/>
      <c r="BL146" s="7"/>
      <c r="BM146" s="193"/>
    </row>
    <row r="147" spans="1:65" s="26" customFormat="1" ht="21.75" customHeight="1">
      <c r="A147" s="24"/>
      <c r="B147" s="25"/>
      <c r="D147" s="195">
        <f t="shared" si="10"/>
        <v>21</v>
      </c>
      <c r="E147" s="196" t="s">
        <v>122</v>
      </c>
      <c r="F147" s="197" t="s">
        <v>197</v>
      </c>
      <c r="G147" s="198" t="s">
        <v>126</v>
      </c>
      <c r="H147" s="199">
        <v>2290</v>
      </c>
      <c r="I147" s="3">
        <v>0</v>
      </c>
      <c r="J147" s="200">
        <f t="shared" ref="J147:J149" si="16">ROUND(I147*H147,2)</f>
        <v>0</v>
      </c>
      <c r="K147" s="188"/>
      <c r="L147" s="25"/>
      <c r="M147" s="189"/>
      <c r="N147" s="190"/>
      <c r="O147" s="191"/>
      <c r="P147" s="191"/>
      <c r="Q147" s="191"/>
      <c r="R147" s="191"/>
      <c r="S147" s="191"/>
      <c r="T147" s="191"/>
      <c r="U147" s="192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R147" s="193"/>
      <c r="AT147" s="193"/>
      <c r="AU147" s="193"/>
      <c r="AY147" s="7"/>
      <c r="BE147" s="194"/>
      <c r="BF147" s="194"/>
      <c r="BG147" s="194"/>
      <c r="BH147" s="194"/>
      <c r="BI147" s="194"/>
      <c r="BJ147" s="7"/>
      <c r="BK147" s="194"/>
      <c r="BL147" s="7"/>
      <c r="BM147" s="193"/>
    </row>
    <row r="148" spans="1:65" s="26" customFormat="1" ht="21.75" customHeight="1">
      <c r="A148" s="24"/>
      <c r="B148" s="25"/>
      <c r="D148" s="195">
        <f t="shared" si="10"/>
        <v>22</v>
      </c>
      <c r="E148" s="183" t="s">
        <v>118</v>
      </c>
      <c r="F148" s="184" t="s">
        <v>199</v>
      </c>
      <c r="G148" s="185" t="s">
        <v>200</v>
      </c>
      <c r="H148" s="186">
        <v>1</v>
      </c>
      <c r="I148" s="2">
        <v>0</v>
      </c>
      <c r="J148" s="187">
        <f t="shared" si="16"/>
        <v>0</v>
      </c>
      <c r="K148" s="188"/>
      <c r="L148" s="25"/>
      <c r="M148" s="189"/>
      <c r="N148" s="190"/>
      <c r="O148" s="191"/>
      <c r="P148" s="191"/>
      <c r="Q148" s="191"/>
      <c r="R148" s="191"/>
      <c r="S148" s="191"/>
      <c r="T148" s="191"/>
      <c r="U148" s="192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R148" s="193"/>
      <c r="AT148" s="193"/>
      <c r="AU148" s="193"/>
      <c r="AY148" s="7"/>
      <c r="BE148" s="194"/>
      <c r="BF148" s="194"/>
      <c r="BG148" s="194"/>
      <c r="BH148" s="194"/>
      <c r="BI148" s="194"/>
      <c r="BJ148" s="7"/>
      <c r="BK148" s="194"/>
      <c r="BL148" s="7"/>
      <c r="BM148" s="193"/>
    </row>
    <row r="149" spans="1:65" s="26" customFormat="1" ht="21.75" customHeight="1">
      <c r="A149" s="24"/>
      <c r="B149" s="25"/>
      <c r="D149" s="195">
        <f t="shared" si="10"/>
        <v>23</v>
      </c>
      <c r="E149" s="183" t="s">
        <v>118</v>
      </c>
      <c r="F149" s="184" t="s">
        <v>198</v>
      </c>
      <c r="G149" s="185" t="s">
        <v>126</v>
      </c>
      <c r="H149" s="186">
        <v>1</v>
      </c>
      <c r="I149" s="2">
        <v>0</v>
      </c>
      <c r="J149" s="187">
        <f t="shared" si="16"/>
        <v>0</v>
      </c>
      <c r="K149" s="188"/>
      <c r="L149" s="25"/>
      <c r="M149" s="189"/>
      <c r="N149" s="190"/>
      <c r="O149" s="191"/>
      <c r="P149" s="191"/>
      <c r="Q149" s="191"/>
      <c r="R149" s="191"/>
      <c r="S149" s="191"/>
      <c r="T149" s="191"/>
      <c r="U149" s="192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R149" s="193"/>
      <c r="AT149" s="193"/>
      <c r="AU149" s="193"/>
      <c r="AY149" s="7"/>
      <c r="BE149" s="194"/>
      <c r="BF149" s="194"/>
      <c r="BG149" s="194"/>
      <c r="BH149" s="194"/>
      <c r="BI149" s="194"/>
      <c r="BJ149" s="7"/>
      <c r="BK149" s="194"/>
      <c r="BL149" s="7"/>
      <c r="BM149" s="193"/>
    </row>
    <row r="150" spans="1:65" s="26" customFormat="1" ht="16.5" customHeight="1">
      <c r="A150" s="24"/>
      <c r="B150" s="25"/>
      <c r="D150" s="195">
        <f t="shared" si="10"/>
        <v>24</v>
      </c>
      <c r="E150" s="183" t="s">
        <v>118</v>
      </c>
      <c r="F150" s="184" t="s">
        <v>202</v>
      </c>
      <c r="G150" s="185" t="s">
        <v>126</v>
      </c>
      <c r="H150" s="186">
        <v>1</v>
      </c>
      <c r="I150" s="2">
        <v>0</v>
      </c>
      <c r="J150" s="187">
        <f t="shared" si="0"/>
        <v>0</v>
      </c>
      <c r="K150" s="188"/>
      <c r="L150" s="25"/>
      <c r="M150" s="189" t="s">
        <v>1</v>
      </c>
      <c r="N150" s="190" t="s">
        <v>36</v>
      </c>
      <c r="O150" s="191">
        <v>6.6669999999999998</v>
      </c>
      <c r="P150" s="191">
        <f t="shared" si="1"/>
        <v>6.6669999999999998</v>
      </c>
      <c r="Q150" s="191">
        <v>0</v>
      </c>
      <c r="R150" s="191">
        <f t="shared" si="2"/>
        <v>0</v>
      </c>
      <c r="S150" s="191">
        <v>0</v>
      </c>
      <c r="T150" s="191">
        <f t="shared" si="3"/>
        <v>0</v>
      </c>
      <c r="U150" s="192" t="s">
        <v>1</v>
      </c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R150" s="193" t="s">
        <v>120</v>
      </c>
      <c r="AT150" s="193" t="s">
        <v>118</v>
      </c>
      <c r="AU150" s="193" t="s">
        <v>82</v>
      </c>
      <c r="AY150" s="7" t="s">
        <v>116</v>
      </c>
      <c r="BE150" s="194">
        <f t="shared" si="4"/>
        <v>0</v>
      </c>
      <c r="BF150" s="194">
        <f t="shared" si="5"/>
        <v>0</v>
      </c>
      <c r="BG150" s="194">
        <f t="shared" si="6"/>
        <v>0</v>
      </c>
      <c r="BH150" s="194">
        <f t="shared" si="7"/>
        <v>0</v>
      </c>
      <c r="BI150" s="194">
        <f t="shared" si="8"/>
        <v>0</v>
      </c>
      <c r="BJ150" s="7" t="s">
        <v>76</v>
      </c>
      <c r="BK150" s="194">
        <f t="shared" si="9"/>
        <v>0</v>
      </c>
      <c r="BL150" s="7" t="s">
        <v>120</v>
      </c>
      <c r="BM150" s="193" t="s">
        <v>143</v>
      </c>
    </row>
    <row r="151" spans="1:65" s="169" customFormat="1" ht="22.9" customHeight="1">
      <c r="B151" s="170"/>
      <c r="D151" s="205"/>
      <c r="E151" s="176" t="s">
        <v>70</v>
      </c>
      <c r="F151" s="180" t="s">
        <v>144</v>
      </c>
      <c r="J151" s="181">
        <f>BK151</f>
        <v>0</v>
      </c>
      <c r="L151" s="170"/>
      <c r="M151" s="172"/>
      <c r="N151" s="173"/>
      <c r="O151" s="173"/>
      <c r="P151" s="174">
        <f>SUM(P152:P157)</f>
        <v>31.557000000000006</v>
      </c>
      <c r="Q151" s="173"/>
      <c r="R151" s="174">
        <f>SUM(R152:R157)</f>
        <v>0.52959999999999996</v>
      </c>
      <c r="S151" s="173"/>
      <c r="T151" s="174">
        <f>SUM(T152:T157)</f>
        <v>0</v>
      </c>
      <c r="U151" s="175"/>
      <c r="AR151" s="176" t="s">
        <v>82</v>
      </c>
      <c r="AT151" s="177" t="s">
        <v>70</v>
      </c>
      <c r="AU151" s="177" t="s">
        <v>76</v>
      </c>
      <c r="AY151" s="176" t="s">
        <v>116</v>
      </c>
      <c r="BK151" s="178">
        <f>SUM(BK152:BK157)</f>
        <v>0</v>
      </c>
    </row>
    <row r="152" spans="1:65" s="26" customFormat="1" ht="21.75" customHeight="1">
      <c r="A152" s="24"/>
      <c r="B152" s="25"/>
      <c r="D152" s="183">
        <v>25</v>
      </c>
      <c r="E152" s="183" t="s">
        <v>118</v>
      </c>
      <c r="F152" s="184" t="s">
        <v>145</v>
      </c>
      <c r="G152" s="185" t="s">
        <v>119</v>
      </c>
      <c r="H152" s="186">
        <v>80</v>
      </c>
      <c r="I152" s="2">
        <v>0</v>
      </c>
      <c r="J152" s="187">
        <f t="shared" ref="J152:J157" si="17">ROUND(I152*H152,2)</f>
        <v>0</v>
      </c>
      <c r="K152" s="188"/>
      <c r="L152" s="25"/>
      <c r="M152" s="189" t="s">
        <v>1</v>
      </c>
      <c r="N152" s="190" t="s">
        <v>36</v>
      </c>
      <c r="O152" s="191">
        <v>0.33</v>
      </c>
      <c r="P152" s="191">
        <f t="shared" ref="P152:P157" si="18">O152*H152</f>
        <v>26.400000000000002</v>
      </c>
      <c r="Q152" s="191">
        <v>0</v>
      </c>
      <c r="R152" s="191">
        <f t="shared" ref="R152:R157" si="19">Q152*H152</f>
        <v>0</v>
      </c>
      <c r="S152" s="191">
        <v>0</v>
      </c>
      <c r="T152" s="191">
        <f t="shared" ref="T152:T157" si="20">S152*H152</f>
        <v>0</v>
      </c>
      <c r="U152" s="192" t="s">
        <v>1</v>
      </c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R152" s="193" t="s">
        <v>120</v>
      </c>
      <c r="AT152" s="193" t="s">
        <v>118</v>
      </c>
      <c r="AU152" s="193" t="s">
        <v>82</v>
      </c>
      <c r="AY152" s="7" t="s">
        <v>116</v>
      </c>
      <c r="BE152" s="194">
        <f t="shared" ref="BE152:BE157" si="21">IF(N152="základní",J152,0)</f>
        <v>0</v>
      </c>
      <c r="BF152" s="194">
        <f t="shared" ref="BF152:BF157" si="22">IF(N152="snížená",J152,0)</f>
        <v>0</v>
      </c>
      <c r="BG152" s="194">
        <f t="shared" ref="BG152:BG157" si="23">IF(N152="zákl. přenesená",J152,0)</f>
        <v>0</v>
      </c>
      <c r="BH152" s="194">
        <f t="shared" ref="BH152:BH157" si="24">IF(N152="sníž. přenesená",J152,0)</f>
        <v>0</v>
      </c>
      <c r="BI152" s="194">
        <f t="shared" ref="BI152:BI157" si="25">IF(N152="nulová",J152,0)</f>
        <v>0</v>
      </c>
      <c r="BJ152" s="7" t="s">
        <v>76</v>
      </c>
      <c r="BK152" s="194">
        <f t="shared" ref="BK152:BK157" si="26">ROUND(I152*H152,2)</f>
        <v>0</v>
      </c>
      <c r="BL152" s="7" t="s">
        <v>120</v>
      </c>
      <c r="BM152" s="193" t="s">
        <v>146</v>
      </c>
    </row>
    <row r="153" spans="1:65" s="26" customFormat="1" ht="21.75" customHeight="1">
      <c r="A153" s="24"/>
      <c r="B153" s="25"/>
      <c r="D153" s="195">
        <f t="shared" ref="D153:D157" si="27">D152+1</f>
        <v>26</v>
      </c>
      <c r="E153" s="196" t="s">
        <v>122</v>
      </c>
      <c r="F153" s="197" t="s">
        <v>147</v>
      </c>
      <c r="G153" s="198" t="s">
        <v>126</v>
      </c>
      <c r="H153" s="199">
        <v>80</v>
      </c>
      <c r="I153" s="3">
        <v>0</v>
      </c>
      <c r="J153" s="200">
        <f t="shared" si="17"/>
        <v>0</v>
      </c>
      <c r="K153" s="201"/>
      <c r="L153" s="202"/>
      <c r="M153" s="203" t="s">
        <v>1</v>
      </c>
      <c r="N153" s="204" t="s">
        <v>36</v>
      </c>
      <c r="O153" s="191">
        <v>0</v>
      </c>
      <c r="P153" s="191">
        <f t="shared" si="18"/>
        <v>0</v>
      </c>
      <c r="Q153" s="191">
        <v>6.62E-3</v>
      </c>
      <c r="R153" s="191">
        <f t="shared" si="19"/>
        <v>0.52959999999999996</v>
      </c>
      <c r="S153" s="191">
        <v>0</v>
      </c>
      <c r="T153" s="191">
        <f t="shared" si="20"/>
        <v>0</v>
      </c>
      <c r="U153" s="192" t="s">
        <v>1</v>
      </c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R153" s="193" t="s">
        <v>123</v>
      </c>
      <c r="AT153" s="193" t="s">
        <v>122</v>
      </c>
      <c r="AU153" s="193" t="s">
        <v>82</v>
      </c>
      <c r="AY153" s="7" t="s">
        <v>116</v>
      </c>
      <c r="BE153" s="194">
        <f t="shared" si="21"/>
        <v>0</v>
      </c>
      <c r="BF153" s="194">
        <f t="shared" si="22"/>
        <v>0</v>
      </c>
      <c r="BG153" s="194">
        <f t="shared" si="23"/>
        <v>0</v>
      </c>
      <c r="BH153" s="194">
        <f t="shared" si="24"/>
        <v>0</v>
      </c>
      <c r="BI153" s="194">
        <f t="shared" si="25"/>
        <v>0</v>
      </c>
      <c r="BJ153" s="7" t="s">
        <v>76</v>
      </c>
      <c r="BK153" s="194">
        <f t="shared" si="26"/>
        <v>0</v>
      </c>
      <c r="BL153" s="7" t="s">
        <v>120</v>
      </c>
      <c r="BM153" s="193" t="s">
        <v>148</v>
      </c>
    </row>
    <row r="154" spans="1:65" s="26" customFormat="1" ht="21.75" customHeight="1">
      <c r="A154" s="24"/>
      <c r="B154" s="25"/>
      <c r="D154" s="195">
        <f t="shared" si="27"/>
        <v>27</v>
      </c>
      <c r="E154" s="183" t="s">
        <v>118</v>
      </c>
      <c r="F154" s="184" t="s">
        <v>204</v>
      </c>
      <c r="G154" s="185" t="s">
        <v>126</v>
      </c>
      <c r="H154" s="186">
        <v>1</v>
      </c>
      <c r="I154" s="2">
        <v>0</v>
      </c>
      <c r="J154" s="187">
        <f t="shared" si="17"/>
        <v>0</v>
      </c>
      <c r="K154" s="188"/>
      <c r="L154" s="25"/>
      <c r="M154" s="189" t="s">
        <v>1</v>
      </c>
      <c r="N154" s="190" t="s">
        <v>36</v>
      </c>
      <c r="O154" s="191">
        <v>0.01</v>
      </c>
      <c r="P154" s="191">
        <f t="shared" si="18"/>
        <v>0.01</v>
      </c>
      <c r="Q154" s="191">
        <v>0</v>
      </c>
      <c r="R154" s="191">
        <f t="shared" si="19"/>
        <v>0</v>
      </c>
      <c r="S154" s="191">
        <v>0</v>
      </c>
      <c r="T154" s="191">
        <f t="shared" si="20"/>
        <v>0</v>
      </c>
      <c r="U154" s="192" t="s">
        <v>1</v>
      </c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R154" s="193" t="s">
        <v>120</v>
      </c>
      <c r="AT154" s="193" t="s">
        <v>118</v>
      </c>
      <c r="AU154" s="193" t="s">
        <v>82</v>
      </c>
      <c r="AY154" s="7" t="s">
        <v>116</v>
      </c>
      <c r="BE154" s="194">
        <f t="shared" si="21"/>
        <v>0</v>
      </c>
      <c r="BF154" s="194">
        <f t="shared" si="22"/>
        <v>0</v>
      </c>
      <c r="BG154" s="194">
        <f t="shared" si="23"/>
        <v>0</v>
      </c>
      <c r="BH154" s="194">
        <f t="shared" si="24"/>
        <v>0</v>
      </c>
      <c r="BI154" s="194">
        <f t="shared" si="25"/>
        <v>0</v>
      </c>
      <c r="BJ154" s="7" t="s">
        <v>76</v>
      </c>
      <c r="BK154" s="194">
        <f t="shared" si="26"/>
        <v>0</v>
      </c>
      <c r="BL154" s="7" t="s">
        <v>120</v>
      </c>
      <c r="BM154" s="193" t="s">
        <v>149</v>
      </c>
    </row>
    <row r="155" spans="1:65" s="26" customFormat="1" ht="16.5" customHeight="1">
      <c r="A155" s="24"/>
      <c r="B155" s="25"/>
      <c r="D155" s="195">
        <f t="shared" si="27"/>
        <v>28</v>
      </c>
      <c r="E155" s="183" t="s">
        <v>118</v>
      </c>
      <c r="F155" s="184" t="s">
        <v>203</v>
      </c>
      <c r="G155" s="185" t="s">
        <v>126</v>
      </c>
      <c r="H155" s="186">
        <v>1</v>
      </c>
      <c r="I155" s="2">
        <v>0</v>
      </c>
      <c r="J155" s="187">
        <f t="shared" si="17"/>
        <v>0</v>
      </c>
      <c r="K155" s="188"/>
      <c r="L155" s="25"/>
      <c r="M155" s="189" t="s">
        <v>1</v>
      </c>
      <c r="N155" s="190" t="s">
        <v>36</v>
      </c>
      <c r="O155" s="191">
        <v>4.0000000000000001E-3</v>
      </c>
      <c r="P155" s="191">
        <f t="shared" si="18"/>
        <v>4.0000000000000001E-3</v>
      </c>
      <c r="Q155" s="191">
        <v>0</v>
      </c>
      <c r="R155" s="191">
        <f t="shared" si="19"/>
        <v>0</v>
      </c>
      <c r="S155" s="191">
        <v>0</v>
      </c>
      <c r="T155" s="191">
        <f t="shared" si="20"/>
        <v>0</v>
      </c>
      <c r="U155" s="192" t="s">
        <v>1</v>
      </c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R155" s="193" t="s">
        <v>120</v>
      </c>
      <c r="AT155" s="193" t="s">
        <v>118</v>
      </c>
      <c r="AU155" s="193" t="s">
        <v>82</v>
      </c>
      <c r="AY155" s="7" t="s">
        <v>116</v>
      </c>
      <c r="BE155" s="194">
        <f t="shared" si="21"/>
        <v>0</v>
      </c>
      <c r="BF155" s="194">
        <f t="shared" si="22"/>
        <v>0</v>
      </c>
      <c r="BG155" s="194">
        <f t="shared" si="23"/>
        <v>0</v>
      </c>
      <c r="BH155" s="194">
        <f t="shared" si="24"/>
        <v>0</v>
      </c>
      <c r="BI155" s="194">
        <f t="shared" si="25"/>
        <v>0</v>
      </c>
      <c r="BJ155" s="7" t="s">
        <v>76</v>
      </c>
      <c r="BK155" s="194">
        <f t="shared" si="26"/>
        <v>0</v>
      </c>
      <c r="BL155" s="7" t="s">
        <v>120</v>
      </c>
      <c r="BM155" s="193" t="s">
        <v>150</v>
      </c>
    </row>
    <row r="156" spans="1:65" s="26" customFormat="1" ht="16.5" customHeight="1">
      <c r="A156" s="24"/>
      <c r="B156" s="25"/>
      <c r="D156" s="195">
        <f t="shared" si="27"/>
        <v>29</v>
      </c>
      <c r="E156" s="183" t="s">
        <v>118</v>
      </c>
      <c r="F156" s="184" t="s">
        <v>205</v>
      </c>
      <c r="G156" s="185" t="s">
        <v>126</v>
      </c>
      <c r="H156" s="186">
        <v>1</v>
      </c>
      <c r="I156" s="2">
        <v>0</v>
      </c>
      <c r="J156" s="187">
        <f t="shared" si="17"/>
        <v>0</v>
      </c>
      <c r="K156" s="188"/>
      <c r="L156" s="25"/>
      <c r="M156" s="189" t="s">
        <v>1</v>
      </c>
      <c r="N156" s="190" t="s">
        <v>36</v>
      </c>
      <c r="O156" s="191">
        <v>2.3E-2</v>
      </c>
      <c r="P156" s="191">
        <f t="shared" si="18"/>
        <v>2.3E-2</v>
      </c>
      <c r="Q156" s="191">
        <v>0</v>
      </c>
      <c r="R156" s="191">
        <f t="shared" si="19"/>
        <v>0</v>
      </c>
      <c r="S156" s="191">
        <v>0</v>
      </c>
      <c r="T156" s="191">
        <f t="shared" si="20"/>
        <v>0</v>
      </c>
      <c r="U156" s="192" t="s">
        <v>1</v>
      </c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R156" s="193" t="s">
        <v>120</v>
      </c>
      <c r="AT156" s="193" t="s">
        <v>118</v>
      </c>
      <c r="AU156" s="193" t="s">
        <v>82</v>
      </c>
      <c r="AY156" s="7" t="s">
        <v>116</v>
      </c>
      <c r="BE156" s="194">
        <f t="shared" si="21"/>
        <v>0</v>
      </c>
      <c r="BF156" s="194">
        <f t="shared" si="22"/>
        <v>0</v>
      </c>
      <c r="BG156" s="194">
        <f t="shared" si="23"/>
        <v>0</v>
      </c>
      <c r="BH156" s="194">
        <f t="shared" si="24"/>
        <v>0</v>
      </c>
      <c r="BI156" s="194">
        <f t="shared" si="25"/>
        <v>0</v>
      </c>
      <c r="BJ156" s="7" t="s">
        <v>76</v>
      </c>
      <c r="BK156" s="194">
        <f t="shared" si="26"/>
        <v>0</v>
      </c>
      <c r="BL156" s="7" t="s">
        <v>120</v>
      </c>
      <c r="BM156" s="193" t="s">
        <v>152</v>
      </c>
    </row>
    <row r="157" spans="1:65" s="26" customFormat="1" ht="16.5" customHeight="1">
      <c r="A157" s="24"/>
      <c r="B157" s="25"/>
      <c r="D157" s="195">
        <f t="shared" si="27"/>
        <v>30</v>
      </c>
      <c r="E157" s="183" t="s">
        <v>118</v>
      </c>
      <c r="F157" s="184" t="s">
        <v>206</v>
      </c>
      <c r="G157" s="185" t="s">
        <v>126</v>
      </c>
      <c r="H157" s="186">
        <v>2</v>
      </c>
      <c r="I157" s="2">
        <v>0</v>
      </c>
      <c r="J157" s="187">
        <f t="shared" si="17"/>
        <v>0</v>
      </c>
      <c r="K157" s="188"/>
      <c r="L157" s="25"/>
      <c r="M157" s="189" t="s">
        <v>1</v>
      </c>
      <c r="N157" s="190" t="s">
        <v>36</v>
      </c>
      <c r="O157" s="191">
        <v>2.56</v>
      </c>
      <c r="P157" s="191">
        <f t="shared" si="18"/>
        <v>5.12</v>
      </c>
      <c r="Q157" s="191">
        <v>0</v>
      </c>
      <c r="R157" s="191">
        <f t="shared" si="19"/>
        <v>0</v>
      </c>
      <c r="S157" s="191">
        <v>0</v>
      </c>
      <c r="T157" s="191">
        <f t="shared" si="20"/>
        <v>0</v>
      </c>
      <c r="U157" s="192" t="s">
        <v>1</v>
      </c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R157" s="193" t="s">
        <v>120</v>
      </c>
      <c r="AT157" s="193" t="s">
        <v>118</v>
      </c>
      <c r="AU157" s="193" t="s">
        <v>82</v>
      </c>
      <c r="AY157" s="7" t="s">
        <v>116</v>
      </c>
      <c r="BE157" s="194">
        <f t="shared" si="21"/>
        <v>0</v>
      </c>
      <c r="BF157" s="194">
        <f t="shared" si="22"/>
        <v>0</v>
      </c>
      <c r="BG157" s="194">
        <f t="shared" si="23"/>
        <v>0</v>
      </c>
      <c r="BH157" s="194">
        <f t="shared" si="24"/>
        <v>0</v>
      </c>
      <c r="BI157" s="194">
        <f t="shared" si="25"/>
        <v>0</v>
      </c>
      <c r="BJ157" s="7" t="s">
        <v>76</v>
      </c>
      <c r="BK157" s="194">
        <f t="shared" si="26"/>
        <v>0</v>
      </c>
      <c r="BL157" s="7" t="s">
        <v>120</v>
      </c>
      <c r="BM157" s="193" t="s">
        <v>154</v>
      </c>
    </row>
    <row r="158" spans="1:65" s="169" customFormat="1" ht="25.9" customHeight="1">
      <c r="B158" s="170"/>
      <c r="D158" s="205"/>
      <c r="E158" s="176" t="s">
        <v>70</v>
      </c>
      <c r="F158" s="165" t="s">
        <v>155</v>
      </c>
      <c r="J158" s="171">
        <f>BK158</f>
        <v>0</v>
      </c>
      <c r="L158" s="170"/>
      <c r="M158" s="172"/>
      <c r="N158" s="173"/>
      <c r="O158" s="173"/>
      <c r="P158" s="174">
        <f>SUM(P159:P161)</f>
        <v>328</v>
      </c>
      <c r="Q158" s="173"/>
      <c r="R158" s="174">
        <f>SUM(R159:R161)</f>
        <v>0</v>
      </c>
      <c r="S158" s="173"/>
      <c r="T158" s="174">
        <f>SUM(T159:T161)</f>
        <v>0</v>
      </c>
      <c r="U158" s="175"/>
      <c r="AR158" s="176" t="s">
        <v>151</v>
      </c>
      <c r="AT158" s="177" t="s">
        <v>70</v>
      </c>
      <c r="AU158" s="177" t="s">
        <v>71</v>
      </c>
      <c r="AY158" s="176" t="s">
        <v>116</v>
      </c>
      <c r="BK158" s="178">
        <f>SUM(BK159:BK161)</f>
        <v>0</v>
      </c>
    </row>
    <row r="159" spans="1:65" s="26" customFormat="1" ht="16.5" customHeight="1">
      <c r="A159" s="24"/>
      <c r="B159" s="25"/>
      <c r="C159" s="169"/>
      <c r="D159" s="183">
        <v>31</v>
      </c>
      <c r="E159" s="183" t="s">
        <v>118</v>
      </c>
      <c r="F159" s="184" t="s">
        <v>156</v>
      </c>
      <c r="G159" s="185" t="s">
        <v>157</v>
      </c>
      <c r="H159" s="186">
        <v>82</v>
      </c>
      <c r="I159" s="2">
        <v>0</v>
      </c>
      <c r="J159" s="187">
        <f>ROUND(I159*H159,2)</f>
        <v>0</v>
      </c>
      <c r="K159" s="188"/>
      <c r="L159" s="25"/>
      <c r="M159" s="189" t="s">
        <v>1</v>
      </c>
      <c r="N159" s="190" t="s">
        <v>36</v>
      </c>
      <c r="O159" s="191">
        <v>1</v>
      </c>
      <c r="P159" s="191">
        <f>O159*H159</f>
        <v>82</v>
      </c>
      <c r="Q159" s="191">
        <v>0</v>
      </c>
      <c r="R159" s="191">
        <f>Q159*H159</f>
        <v>0</v>
      </c>
      <c r="S159" s="191">
        <v>0</v>
      </c>
      <c r="T159" s="191">
        <f>S159*H159</f>
        <v>0</v>
      </c>
      <c r="U159" s="192" t="s">
        <v>1</v>
      </c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R159" s="193" t="s">
        <v>158</v>
      </c>
      <c r="AT159" s="193" t="s">
        <v>118</v>
      </c>
      <c r="AU159" s="193" t="s">
        <v>76</v>
      </c>
      <c r="AY159" s="7" t="s">
        <v>116</v>
      </c>
      <c r="BE159" s="194">
        <f>IF(N159="základní",J159,0)</f>
        <v>0</v>
      </c>
      <c r="BF159" s="194">
        <f>IF(N159="snížená",J159,0)</f>
        <v>0</v>
      </c>
      <c r="BG159" s="194">
        <f>IF(N159="zákl. přenesená",J159,0)</f>
        <v>0</v>
      </c>
      <c r="BH159" s="194">
        <f>IF(N159="sníž. přenesená",J159,0)</f>
        <v>0</v>
      </c>
      <c r="BI159" s="194">
        <f>IF(N159="nulová",J159,0)</f>
        <v>0</v>
      </c>
      <c r="BJ159" s="7" t="s">
        <v>76</v>
      </c>
      <c r="BK159" s="194">
        <f>ROUND(I159*H159,2)</f>
        <v>0</v>
      </c>
      <c r="BL159" s="7" t="s">
        <v>158</v>
      </c>
      <c r="BM159" s="193" t="s">
        <v>159</v>
      </c>
    </row>
    <row r="160" spans="1:65" s="26" customFormat="1" ht="16.5" customHeight="1">
      <c r="A160" s="24"/>
      <c r="B160" s="25"/>
      <c r="C160" s="169"/>
      <c r="D160" s="183">
        <v>32</v>
      </c>
      <c r="E160" s="183" t="s">
        <v>118</v>
      </c>
      <c r="F160" s="184" t="s">
        <v>160</v>
      </c>
      <c r="G160" s="185" t="s">
        <v>157</v>
      </c>
      <c r="H160" s="186">
        <v>96</v>
      </c>
      <c r="I160" s="2">
        <v>0</v>
      </c>
      <c r="J160" s="187">
        <f>ROUND(I160*H160,2)</f>
        <v>0</v>
      </c>
      <c r="K160" s="188"/>
      <c r="L160" s="25"/>
      <c r="M160" s="189" t="s">
        <v>1</v>
      </c>
      <c r="N160" s="190" t="s">
        <v>36</v>
      </c>
      <c r="O160" s="191">
        <v>1</v>
      </c>
      <c r="P160" s="191">
        <f>O160*H160</f>
        <v>96</v>
      </c>
      <c r="Q160" s="191">
        <v>0</v>
      </c>
      <c r="R160" s="191">
        <f>Q160*H160</f>
        <v>0</v>
      </c>
      <c r="S160" s="191">
        <v>0</v>
      </c>
      <c r="T160" s="191">
        <f>S160*H160</f>
        <v>0</v>
      </c>
      <c r="U160" s="192" t="s">
        <v>1</v>
      </c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R160" s="193" t="s">
        <v>158</v>
      </c>
      <c r="AT160" s="193" t="s">
        <v>118</v>
      </c>
      <c r="AU160" s="193" t="s">
        <v>76</v>
      </c>
      <c r="AY160" s="7" t="s">
        <v>116</v>
      </c>
      <c r="BE160" s="194">
        <f>IF(N160="základní",J160,0)</f>
        <v>0</v>
      </c>
      <c r="BF160" s="194">
        <f>IF(N160="snížená",J160,0)</f>
        <v>0</v>
      </c>
      <c r="BG160" s="194">
        <f>IF(N160="zákl. přenesená",J160,0)</f>
        <v>0</v>
      </c>
      <c r="BH160" s="194">
        <f>IF(N160="sníž. přenesená",J160,0)</f>
        <v>0</v>
      </c>
      <c r="BI160" s="194">
        <f>IF(N160="nulová",J160,0)</f>
        <v>0</v>
      </c>
      <c r="BJ160" s="7" t="s">
        <v>76</v>
      </c>
      <c r="BK160" s="194">
        <f>ROUND(I160*H160,2)</f>
        <v>0</v>
      </c>
      <c r="BL160" s="7" t="s">
        <v>158</v>
      </c>
      <c r="BM160" s="193" t="s">
        <v>161</v>
      </c>
    </row>
    <row r="161" spans="1:65" s="26" customFormat="1" ht="16.5" customHeight="1">
      <c r="A161" s="24"/>
      <c r="B161" s="25"/>
      <c r="D161" s="183">
        <v>33</v>
      </c>
      <c r="E161" s="206" t="s">
        <v>118</v>
      </c>
      <c r="F161" s="184" t="s">
        <v>162</v>
      </c>
      <c r="G161" s="185" t="s">
        <v>157</v>
      </c>
      <c r="H161" s="186">
        <v>150</v>
      </c>
      <c r="I161" s="2">
        <v>0</v>
      </c>
      <c r="J161" s="187">
        <f>ROUND(I161*H161,2)</f>
        <v>0</v>
      </c>
      <c r="K161" s="188"/>
      <c r="L161" s="25"/>
      <c r="M161" s="189" t="s">
        <v>1</v>
      </c>
      <c r="N161" s="190" t="s">
        <v>36</v>
      </c>
      <c r="O161" s="191">
        <v>1</v>
      </c>
      <c r="P161" s="191">
        <f>O161*H161</f>
        <v>150</v>
      </c>
      <c r="Q161" s="191">
        <v>0</v>
      </c>
      <c r="R161" s="191">
        <f>Q161*H161</f>
        <v>0</v>
      </c>
      <c r="S161" s="191">
        <v>0</v>
      </c>
      <c r="T161" s="191">
        <f>S161*H161</f>
        <v>0</v>
      </c>
      <c r="U161" s="192" t="s">
        <v>1</v>
      </c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R161" s="193" t="s">
        <v>158</v>
      </c>
      <c r="AT161" s="193" t="s">
        <v>118</v>
      </c>
      <c r="AU161" s="193" t="s">
        <v>76</v>
      </c>
      <c r="AY161" s="7" t="s">
        <v>116</v>
      </c>
      <c r="BE161" s="194">
        <f>IF(N161="základní",J161,0)</f>
        <v>0</v>
      </c>
      <c r="BF161" s="194">
        <f>IF(N161="snížená",J161,0)</f>
        <v>0</v>
      </c>
      <c r="BG161" s="194">
        <f>IF(N161="zákl. přenesená",J161,0)</f>
        <v>0</v>
      </c>
      <c r="BH161" s="194">
        <f>IF(N161="sníž. přenesená",J161,0)</f>
        <v>0</v>
      </c>
      <c r="BI161" s="194">
        <f>IF(N161="nulová",J161,0)</f>
        <v>0</v>
      </c>
      <c r="BJ161" s="7" t="s">
        <v>76</v>
      </c>
      <c r="BK161" s="194">
        <f>ROUND(I161*H161,2)</f>
        <v>0</v>
      </c>
      <c r="BL161" s="7" t="s">
        <v>158</v>
      </c>
      <c r="BM161" s="193" t="s">
        <v>163</v>
      </c>
    </row>
    <row r="162" spans="1:65" s="169" customFormat="1" ht="25.9" customHeight="1">
      <c r="B162" s="170"/>
      <c r="C162" s="26"/>
      <c r="D162" s="205"/>
      <c r="E162" s="207"/>
      <c r="F162" s="165" t="s">
        <v>164</v>
      </c>
      <c r="J162" s="171">
        <f>J163+J166</f>
        <v>0</v>
      </c>
      <c r="L162" s="170"/>
      <c r="M162" s="172"/>
      <c r="N162" s="173"/>
      <c r="O162" s="173"/>
      <c r="P162" s="174" t="e">
        <f>P163+P166+#REF!</f>
        <v>#REF!</v>
      </c>
      <c r="Q162" s="173"/>
      <c r="R162" s="174" t="e">
        <f>R163+R166+#REF!</f>
        <v>#REF!</v>
      </c>
      <c r="S162" s="173"/>
      <c r="T162" s="174" t="e">
        <f>T163+T166+#REF!</f>
        <v>#REF!</v>
      </c>
      <c r="U162" s="175"/>
      <c r="AR162" s="176" t="s">
        <v>153</v>
      </c>
      <c r="AT162" s="177" t="s">
        <v>70</v>
      </c>
      <c r="AU162" s="177" t="s">
        <v>71</v>
      </c>
      <c r="AY162" s="176" t="s">
        <v>116</v>
      </c>
      <c r="BK162" s="178" t="e">
        <f>BK163+BK166+#REF!</f>
        <v>#REF!</v>
      </c>
    </row>
    <row r="163" spans="1:65" s="169" customFormat="1" ht="22.9" customHeight="1">
      <c r="B163" s="170"/>
      <c r="D163" s="205"/>
      <c r="E163" s="176" t="s">
        <v>70</v>
      </c>
      <c r="F163" s="180" t="s">
        <v>165</v>
      </c>
      <c r="J163" s="181">
        <f>BK163</f>
        <v>0</v>
      </c>
      <c r="L163" s="170"/>
      <c r="M163" s="172"/>
      <c r="N163" s="173"/>
      <c r="O163" s="173"/>
      <c r="P163" s="174">
        <f>SUM(P164:P165)</f>
        <v>0</v>
      </c>
      <c r="Q163" s="173"/>
      <c r="R163" s="174">
        <f>SUM(R164:R165)</f>
        <v>0</v>
      </c>
      <c r="S163" s="173"/>
      <c r="T163" s="174">
        <f>SUM(T164:T165)</f>
        <v>0</v>
      </c>
      <c r="U163" s="175"/>
      <c r="AR163" s="176" t="s">
        <v>153</v>
      </c>
      <c r="AT163" s="177" t="s">
        <v>70</v>
      </c>
      <c r="AU163" s="177" t="s">
        <v>76</v>
      </c>
      <c r="AY163" s="176" t="s">
        <v>116</v>
      </c>
      <c r="BK163" s="178">
        <f>SUM(BK164:BK165)</f>
        <v>0</v>
      </c>
    </row>
    <row r="164" spans="1:65" s="26" customFormat="1" ht="16.5" customHeight="1">
      <c r="A164" s="24"/>
      <c r="B164" s="25"/>
      <c r="C164" s="71"/>
      <c r="D164" s="183">
        <v>34</v>
      </c>
      <c r="E164" s="183" t="s">
        <v>118</v>
      </c>
      <c r="F164" s="184" t="s">
        <v>166</v>
      </c>
      <c r="G164" s="185" t="s">
        <v>200</v>
      </c>
      <c r="H164" s="186">
        <v>1</v>
      </c>
      <c r="I164" s="2">
        <v>0</v>
      </c>
      <c r="J164" s="187">
        <f>ROUND(I164*H164,2)</f>
        <v>0</v>
      </c>
      <c r="K164" s="188"/>
      <c r="L164" s="25"/>
      <c r="M164" s="189" t="s">
        <v>1</v>
      </c>
      <c r="N164" s="190" t="s">
        <v>36</v>
      </c>
      <c r="O164" s="191">
        <v>0</v>
      </c>
      <c r="P164" s="191">
        <f>O164*H164</f>
        <v>0</v>
      </c>
      <c r="Q164" s="191">
        <v>0</v>
      </c>
      <c r="R164" s="191">
        <f>Q164*H164</f>
        <v>0</v>
      </c>
      <c r="S164" s="191">
        <v>0</v>
      </c>
      <c r="T164" s="191">
        <f>S164*H164</f>
        <v>0</v>
      </c>
      <c r="U164" s="192" t="s">
        <v>1</v>
      </c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R164" s="193" t="s">
        <v>167</v>
      </c>
      <c r="AT164" s="193" t="s">
        <v>118</v>
      </c>
      <c r="AU164" s="193" t="s">
        <v>82</v>
      </c>
      <c r="AY164" s="7" t="s">
        <v>116</v>
      </c>
      <c r="BE164" s="194">
        <f>IF(N164="základní",J164,0)</f>
        <v>0</v>
      </c>
      <c r="BF164" s="194">
        <f>IF(N164="snížená",J164,0)</f>
        <v>0</v>
      </c>
      <c r="BG164" s="194">
        <f>IF(N164="zákl. přenesená",J164,0)</f>
        <v>0</v>
      </c>
      <c r="BH164" s="194">
        <f>IF(N164="sníž. přenesená",J164,0)</f>
        <v>0</v>
      </c>
      <c r="BI164" s="194">
        <f>IF(N164="nulová",J164,0)</f>
        <v>0</v>
      </c>
      <c r="BJ164" s="7" t="s">
        <v>76</v>
      </c>
      <c r="BK164" s="194">
        <f>ROUND(I164*H164,2)</f>
        <v>0</v>
      </c>
      <c r="BL164" s="7" t="s">
        <v>167</v>
      </c>
      <c r="BM164" s="193" t="s">
        <v>168</v>
      </c>
    </row>
    <row r="165" spans="1:65" s="26" customFormat="1" ht="16.5" customHeight="1">
      <c r="A165" s="24"/>
      <c r="B165" s="25"/>
      <c r="C165" s="179"/>
      <c r="D165" s="208">
        <v>35</v>
      </c>
      <c r="E165" s="183" t="s">
        <v>118</v>
      </c>
      <c r="F165" s="184" t="s">
        <v>169</v>
      </c>
      <c r="G165" s="185" t="s">
        <v>200</v>
      </c>
      <c r="H165" s="186">
        <v>1</v>
      </c>
      <c r="I165" s="2">
        <v>0</v>
      </c>
      <c r="J165" s="187">
        <f>ROUND(I165*H165,2)</f>
        <v>0</v>
      </c>
      <c r="K165" s="188"/>
      <c r="L165" s="25"/>
      <c r="M165" s="189" t="s">
        <v>1</v>
      </c>
      <c r="N165" s="190" t="s">
        <v>36</v>
      </c>
      <c r="O165" s="191">
        <v>0</v>
      </c>
      <c r="P165" s="191">
        <f>O165*H165</f>
        <v>0</v>
      </c>
      <c r="Q165" s="191">
        <v>0</v>
      </c>
      <c r="R165" s="191">
        <f>Q165*H165</f>
        <v>0</v>
      </c>
      <c r="S165" s="191">
        <v>0</v>
      </c>
      <c r="T165" s="191">
        <f>S165*H165</f>
        <v>0</v>
      </c>
      <c r="U165" s="192" t="s">
        <v>1</v>
      </c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R165" s="193" t="s">
        <v>167</v>
      </c>
      <c r="AT165" s="193" t="s">
        <v>118</v>
      </c>
      <c r="AU165" s="193" t="s">
        <v>82</v>
      </c>
      <c r="AY165" s="7" t="s">
        <v>116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7" t="s">
        <v>76</v>
      </c>
      <c r="BK165" s="194">
        <f>ROUND(I165*H165,2)</f>
        <v>0</v>
      </c>
      <c r="BL165" s="7" t="s">
        <v>167</v>
      </c>
      <c r="BM165" s="193" t="s">
        <v>170</v>
      </c>
    </row>
    <row r="166" spans="1:65" s="169" customFormat="1" ht="22.9" customHeight="1">
      <c r="B166" s="170"/>
      <c r="C166" s="1"/>
      <c r="D166" s="205"/>
      <c r="E166" s="176" t="s">
        <v>70</v>
      </c>
      <c r="F166" s="180" t="s">
        <v>171</v>
      </c>
      <c r="J166" s="181">
        <f>BK166</f>
        <v>0</v>
      </c>
      <c r="L166" s="170"/>
      <c r="M166" s="172"/>
      <c r="N166" s="173"/>
      <c r="O166" s="173"/>
      <c r="P166" s="174">
        <f>SUM(P167:P168)</f>
        <v>0</v>
      </c>
      <c r="Q166" s="173"/>
      <c r="R166" s="174">
        <f>SUM(R167:R168)</f>
        <v>0</v>
      </c>
      <c r="S166" s="173"/>
      <c r="T166" s="174">
        <f>SUM(T167:T168)</f>
        <v>0</v>
      </c>
      <c r="U166" s="175"/>
      <c r="AR166" s="176" t="s">
        <v>153</v>
      </c>
      <c r="AT166" s="177" t="s">
        <v>70</v>
      </c>
      <c r="AU166" s="177" t="s">
        <v>76</v>
      </c>
      <c r="AY166" s="176" t="s">
        <v>116</v>
      </c>
      <c r="BK166" s="178">
        <f>SUM(BK167:BK168)</f>
        <v>0</v>
      </c>
    </row>
    <row r="167" spans="1:65" s="26" customFormat="1" ht="16.5" customHeight="1">
      <c r="A167" s="24"/>
      <c r="B167" s="25"/>
      <c r="C167" s="1"/>
      <c r="D167" s="183">
        <v>35</v>
      </c>
      <c r="E167" s="183" t="s">
        <v>118</v>
      </c>
      <c r="F167" s="184" t="s">
        <v>201</v>
      </c>
      <c r="G167" s="185" t="s">
        <v>126</v>
      </c>
      <c r="H167" s="186">
        <v>1</v>
      </c>
      <c r="I167" s="2">
        <v>0</v>
      </c>
      <c r="J167" s="187">
        <f>ROUND(I167*H167,2)</f>
        <v>0</v>
      </c>
      <c r="K167" s="188"/>
      <c r="L167" s="25"/>
      <c r="M167" s="189" t="s">
        <v>1</v>
      </c>
      <c r="N167" s="190" t="s">
        <v>36</v>
      </c>
      <c r="O167" s="191">
        <v>0</v>
      </c>
      <c r="P167" s="191">
        <f>O167*H167</f>
        <v>0</v>
      </c>
      <c r="Q167" s="191">
        <v>0</v>
      </c>
      <c r="R167" s="191">
        <f>Q167*H167</f>
        <v>0</v>
      </c>
      <c r="S167" s="191">
        <v>0</v>
      </c>
      <c r="T167" s="191">
        <f>S167*H167</f>
        <v>0</v>
      </c>
      <c r="U167" s="192" t="s">
        <v>1</v>
      </c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R167" s="193" t="s">
        <v>167</v>
      </c>
      <c r="AT167" s="193" t="s">
        <v>118</v>
      </c>
      <c r="AU167" s="193" t="s">
        <v>82</v>
      </c>
      <c r="AY167" s="7" t="s">
        <v>116</v>
      </c>
      <c r="BE167" s="194">
        <f>IF(N167="základní",J167,0)</f>
        <v>0</v>
      </c>
      <c r="BF167" s="194">
        <f>IF(N167="snížená",J167,0)</f>
        <v>0</v>
      </c>
      <c r="BG167" s="194">
        <f>IF(N167="zákl. přenesená",J167,0)</f>
        <v>0</v>
      </c>
      <c r="BH167" s="194">
        <f>IF(N167="sníž. přenesená",J167,0)</f>
        <v>0</v>
      </c>
      <c r="BI167" s="194">
        <f>IF(N167="nulová",J167,0)</f>
        <v>0</v>
      </c>
      <c r="BJ167" s="7" t="s">
        <v>76</v>
      </c>
      <c r="BK167" s="194">
        <f>ROUND(I167*H167,2)</f>
        <v>0</v>
      </c>
      <c r="BL167" s="7" t="s">
        <v>167</v>
      </c>
      <c r="BM167" s="193" t="s">
        <v>172</v>
      </c>
    </row>
    <row r="168" spans="1:65" s="26" customFormat="1" ht="16.5" customHeight="1">
      <c r="A168" s="24"/>
      <c r="B168" s="25"/>
      <c r="C168" s="1"/>
      <c r="D168" s="183">
        <v>37</v>
      </c>
      <c r="E168" s="183" t="s">
        <v>118</v>
      </c>
      <c r="F168" s="184" t="s">
        <v>173</v>
      </c>
      <c r="G168" s="185" t="s">
        <v>200</v>
      </c>
      <c r="H168" s="186">
        <v>1</v>
      </c>
      <c r="I168" s="2">
        <v>0</v>
      </c>
      <c r="J168" s="187">
        <f>ROUND(I168*H168,2)</f>
        <v>0</v>
      </c>
      <c r="K168" s="188"/>
      <c r="L168" s="25"/>
      <c r="M168" s="189" t="s">
        <v>1</v>
      </c>
      <c r="N168" s="190" t="s">
        <v>36</v>
      </c>
      <c r="O168" s="191">
        <v>0</v>
      </c>
      <c r="P168" s="191">
        <f>O168*H168</f>
        <v>0</v>
      </c>
      <c r="Q168" s="191">
        <v>0</v>
      </c>
      <c r="R168" s="191">
        <f>Q168*H168</f>
        <v>0</v>
      </c>
      <c r="S168" s="191">
        <v>0</v>
      </c>
      <c r="T168" s="191">
        <f>S168*H168</f>
        <v>0</v>
      </c>
      <c r="U168" s="192" t="s">
        <v>1</v>
      </c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R168" s="193" t="s">
        <v>167</v>
      </c>
      <c r="AT168" s="193" t="s">
        <v>118</v>
      </c>
      <c r="AU168" s="193" t="s">
        <v>82</v>
      </c>
      <c r="AY168" s="7" t="s">
        <v>116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7" t="s">
        <v>76</v>
      </c>
      <c r="BK168" s="194">
        <f>ROUND(I168*H168,2)</f>
        <v>0</v>
      </c>
      <c r="BL168" s="7" t="s">
        <v>167</v>
      </c>
      <c r="BM168" s="193" t="s">
        <v>174</v>
      </c>
    </row>
    <row r="169" spans="1:65" s="26" customFormat="1" ht="6.95" customHeight="1">
      <c r="A169" s="24"/>
      <c r="B169" s="50"/>
      <c r="C169" s="1"/>
      <c r="D169" s="1"/>
      <c r="E169" s="51"/>
      <c r="F169" s="51"/>
      <c r="G169" s="51"/>
      <c r="H169" s="51"/>
      <c r="I169" s="51"/>
      <c r="J169" s="51"/>
      <c r="K169" s="51"/>
      <c r="L169" s="25"/>
      <c r="M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</row>
    <row r="170" spans="1:65">
      <c r="C170" s="209"/>
      <c r="D170" s="209"/>
    </row>
  </sheetData>
  <sheetProtection password="ED9C" sheet="1" objects="1" scenarios="1"/>
  <autoFilter ref="C123:K168"/>
  <mergeCells count="8">
    <mergeCell ref="E121:F121"/>
    <mergeCell ref="E90:F90"/>
    <mergeCell ref="E116:H116"/>
    <mergeCell ref="L2:V2"/>
    <mergeCell ref="E85:AI85"/>
    <mergeCell ref="E7:H7"/>
    <mergeCell ref="E16:H16"/>
    <mergeCell ref="E25:H25"/>
  </mergeCell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Položkový rozpočet</vt:lpstr>
      <vt:lpstr>'Položkový rozpočet'!Názvy_tisku</vt:lpstr>
      <vt:lpstr>'Rekapitulace stavby'!Názvy_tisku</vt:lpstr>
      <vt:lpstr>'Položkový rozpočet'!Oblast_tisku</vt:lpstr>
      <vt:lpstr>'Rekapitulace stavby'!Oblast_tisku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Dandy</dc:creator>
  <cp:lastModifiedBy>Richard</cp:lastModifiedBy>
  <dcterms:created xsi:type="dcterms:W3CDTF">2024-03-06T09:25:50Z</dcterms:created>
  <dcterms:modified xsi:type="dcterms:W3CDTF">2024-03-28T09:50:57Z</dcterms:modified>
</cp:coreProperties>
</file>